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customUI2010RelID" Type="http://schemas.microsoft.com/office/2007/relationships/ui/extensibility" Target="customUI/customUI14.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38400" windowHeight="15930" tabRatio="552"/>
  </bookViews>
  <sheets>
    <sheet name="f9" sheetId="189" r:id="rId1"/>
  </sheets>
  <definedNames>
    <definedName name="_xlnm._FilterDatabase" localSheetId="0" hidden="1">'f9'!$A$19:$N$2783</definedName>
    <definedName name="f9_start">'f9'!$A$20</definedName>
    <definedName name="MainTable">#REF!</definedName>
    <definedName name="Год">'f9'!$A$9</definedName>
    <definedName name="ИПР">'f9'!$A$6</definedName>
    <definedName name="_xlnm.Print_Area" localSheetId="0">'f9'!$A$1:$N$480</definedName>
  </definedNames>
  <calcPr calcId="162913" refMode="R1C1" calcOnSave="0"/>
</workbook>
</file>

<file path=xl/calcChain.xml><?xml version="1.0" encoding="utf-8"?>
<calcChain xmlns="http://schemas.openxmlformats.org/spreadsheetml/2006/main">
  <c r="K32" i="189" l="1"/>
  <c r="K29" i="189" s="1"/>
  <c r="L32" i="189"/>
  <c r="M32" i="189"/>
  <c r="M29" i="189" s="1"/>
  <c r="L54" i="189"/>
  <c r="K55" i="189"/>
  <c r="L55" i="189"/>
  <c r="M55" i="189"/>
  <c r="M54" i="189" s="1"/>
  <c r="K56" i="189"/>
  <c r="K54" i="189" s="1"/>
  <c r="L56" i="189"/>
  <c r="M56" i="189"/>
  <c r="M58" i="189"/>
  <c r="K59" i="189"/>
  <c r="L59" i="189"/>
  <c r="M59" i="189"/>
  <c r="K60" i="189"/>
  <c r="L60" i="189"/>
  <c r="M60" i="189"/>
  <c r="K61" i="189"/>
  <c r="L61" i="189"/>
  <c r="L58" i="189" s="1"/>
  <c r="M61" i="189"/>
  <c r="K63" i="189"/>
  <c r="L63" i="189"/>
  <c r="M63" i="189"/>
  <c r="M62" i="189" s="1"/>
  <c r="K64" i="189"/>
  <c r="K62" i="189" s="1"/>
  <c r="L64" i="189"/>
  <c r="M64" i="189"/>
  <c r="K65" i="189"/>
  <c r="L65" i="189"/>
  <c r="M65" i="189"/>
  <c r="K67" i="189"/>
  <c r="L67" i="189"/>
  <c r="L66" i="189" s="1"/>
  <c r="M67" i="189"/>
  <c r="M66" i="189" s="1"/>
  <c r="K68" i="189"/>
  <c r="L68" i="189"/>
  <c r="M68" i="189"/>
  <c r="K77" i="189"/>
  <c r="L77" i="189"/>
  <c r="M77" i="189"/>
  <c r="M76" i="189" s="1"/>
  <c r="K80" i="189"/>
  <c r="K76" i="189" s="1"/>
  <c r="L80" i="189"/>
  <c r="M80" i="189"/>
  <c r="K260" i="189"/>
  <c r="L260" i="189"/>
  <c r="L259" i="189" s="1"/>
  <c r="M260" i="189"/>
  <c r="K276" i="189"/>
  <c r="K259" i="189" s="1"/>
  <c r="L276" i="189"/>
  <c r="M276" i="189"/>
  <c r="K331" i="189"/>
  <c r="L331" i="189"/>
  <c r="M331" i="189"/>
  <c r="K335" i="189"/>
  <c r="L335" i="189"/>
  <c r="M335" i="189"/>
  <c r="K336" i="189"/>
  <c r="L336" i="189"/>
  <c r="M336" i="189"/>
  <c r="K337" i="189"/>
  <c r="L337" i="189"/>
  <c r="M337" i="189"/>
  <c r="K338" i="189"/>
  <c r="L338" i="189"/>
  <c r="M338" i="189"/>
  <c r="K339" i="189"/>
  <c r="L339" i="189"/>
  <c r="M339" i="189"/>
  <c r="K340" i="189"/>
  <c r="L340" i="189"/>
  <c r="M340" i="189"/>
  <c r="K341" i="189"/>
  <c r="L341" i="189"/>
  <c r="M341" i="189"/>
  <c r="K343" i="189"/>
  <c r="L343" i="189"/>
  <c r="M343" i="189"/>
  <c r="K348" i="189"/>
  <c r="K342" i="189" s="1"/>
  <c r="L348" i="189"/>
  <c r="M348" i="189"/>
  <c r="K411" i="189"/>
  <c r="K23" i="189" s="1"/>
  <c r="K412" i="189"/>
  <c r="L412" i="189"/>
  <c r="M412" i="189"/>
  <c r="K413" i="189"/>
  <c r="L413" i="189"/>
  <c r="M413" i="189"/>
  <c r="M411" i="189" s="1"/>
  <c r="M23" i="189" s="1"/>
  <c r="K414" i="189"/>
  <c r="K24" i="189" s="1"/>
  <c r="L414" i="189"/>
  <c r="L24" i="189" s="1"/>
  <c r="M414" i="189"/>
  <c r="M24" i="189" s="1"/>
  <c r="K420" i="189"/>
  <c r="K25" i="189" s="1"/>
  <c r="L420" i="189"/>
  <c r="L25" i="189" s="1"/>
  <c r="M420" i="189"/>
  <c r="M25" i="189" s="1"/>
  <c r="K421" i="189"/>
  <c r="K26" i="189" s="1"/>
  <c r="L421" i="189"/>
  <c r="L26" i="189" s="1"/>
  <c r="M421" i="189"/>
  <c r="M26" i="189" s="1"/>
  <c r="H29" i="189"/>
  <c r="D32" i="189"/>
  <c r="E32" i="189"/>
  <c r="F32" i="189"/>
  <c r="G32" i="189"/>
  <c r="H32" i="189"/>
  <c r="I32" i="189"/>
  <c r="I29" i="189" s="1"/>
  <c r="J32" i="189"/>
  <c r="D55" i="189"/>
  <c r="E55" i="189"/>
  <c r="F55" i="189"/>
  <c r="F54" i="189" s="1"/>
  <c r="G55" i="189"/>
  <c r="G54" i="189" s="1"/>
  <c r="H55" i="189"/>
  <c r="H54" i="189" s="1"/>
  <c r="I55" i="189"/>
  <c r="I54" i="189" s="1"/>
  <c r="J55" i="189"/>
  <c r="D56" i="189"/>
  <c r="E56" i="189"/>
  <c r="F56" i="189"/>
  <c r="G56" i="189"/>
  <c r="H56" i="189"/>
  <c r="I56" i="189"/>
  <c r="J56" i="189"/>
  <c r="D59" i="189"/>
  <c r="E59" i="189"/>
  <c r="F59" i="189"/>
  <c r="F58" i="189" s="1"/>
  <c r="G59" i="189"/>
  <c r="H59" i="189"/>
  <c r="H58" i="189" s="1"/>
  <c r="H57" i="189" s="1"/>
  <c r="I59" i="189"/>
  <c r="J59" i="189"/>
  <c r="J58" i="189" s="1"/>
  <c r="J57" i="189" s="1"/>
  <c r="D60" i="189"/>
  <c r="E60" i="189"/>
  <c r="F60" i="189"/>
  <c r="G60" i="189"/>
  <c r="H60" i="189"/>
  <c r="I60" i="189"/>
  <c r="J60" i="189"/>
  <c r="D61" i="189"/>
  <c r="E61" i="189"/>
  <c r="E58" i="189" s="1"/>
  <c r="F61" i="189"/>
  <c r="G61" i="189"/>
  <c r="H61" i="189"/>
  <c r="I61" i="189"/>
  <c r="J61" i="189"/>
  <c r="G62" i="189"/>
  <c r="I62" i="189"/>
  <c r="D63" i="189"/>
  <c r="E63" i="189"/>
  <c r="F63" i="189"/>
  <c r="G63" i="189"/>
  <c r="H63" i="189"/>
  <c r="H62" i="189" s="1"/>
  <c r="I63" i="189"/>
  <c r="J63" i="189"/>
  <c r="J62" i="189" s="1"/>
  <c r="D64" i="189"/>
  <c r="E64" i="189"/>
  <c r="F64" i="189"/>
  <c r="G64" i="189"/>
  <c r="H64" i="189"/>
  <c r="I64" i="189"/>
  <c r="J64" i="189"/>
  <c r="D65" i="189"/>
  <c r="E65" i="189"/>
  <c r="F65" i="189"/>
  <c r="G65" i="189"/>
  <c r="H65" i="189"/>
  <c r="I65" i="189"/>
  <c r="J65" i="189"/>
  <c r="D67" i="189"/>
  <c r="D66" i="189" s="1"/>
  <c r="E67" i="189"/>
  <c r="F67" i="189"/>
  <c r="G67" i="189"/>
  <c r="H67" i="189"/>
  <c r="I67" i="189"/>
  <c r="J67" i="189"/>
  <c r="D68" i="189"/>
  <c r="E68" i="189"/>
  <c r="F68" i="189"/>
  <c r="G68" i="189"/>
  <c r="G66" i="189" s="1"/>
  <c r="H68" i="189"/>
  <c r="I68" i="189"/>
  <c r="I66" i="189" s="1"/>
  <c r="J68" i="189"/>
  <c r="D77" i="189"/>
  <c r="E77" i="189"/>
  <c r="F77" i="189"/>
  <c r="F76" i="189" s="1"/>
  <c r="G77" i="189"/>
  <c r="H77" i="189"/>
  <c r="I77" i="189"/>
  <c r="J77" i="189"/>
  <c r="D80" i="189"/>
  <c r="E80" i="189"/>
  <c r="F80" i="189"/>
  <c r="G80" i="189"/>
  <c r="H80" i="189"/>
  <c r="I80" i="189"/>
  <c r="J80" i="189"/>
  <c r="D260" i="189"/>
  <c r="E260" i="189"/>
  <c r="F260" i="189"/>
  <c r="G260" i="189"/>
  <c r="G259" i="189" s="1"/>
  <c r="H260" i="189"/>
  <c r="I260" i="189"/>
  <c r="I259" i="189" s="1"/>
  <c r="J260" i="189"/>
  <c r="D276" i="189"/>
  <c r="E276" i="189"/>
  <c r="F276" i="189"/>
  <c r="G276" i="189"/>
  <c r="H276" i="189"/>
  <c r="I276" i="189"/>
  <c r="J276" i="189"/>
  <c r="D331" i="189"/>
  <c r="D330" i="189" s="1"/>
  <c r="E331" i="189"/>
  <c r="F331" i="189"/>
  <c r="G331" i="189"/>
  <c r="H331" i="189"/>
  <c r="I331" i="189"/>
  <c r="J331" i="189"/>
  <c r="D335" i="189"/>
  <c r="E335" i="189"/>
  <c r="F335" i="189"/>
  <c r="G335" i="189"/>
  <c r="H335" i="189"/>
  <c r="I335" i="189"/>
  <c r="J335" i="189"/>
  <c r="D336" i="189"/>
  <c r="E336" i="189"/>
  <c r="F336" i="189"/>
  <c r="G336" i="189"/>
  <c r="H336" i="189"/>
  <c r="I336" i="189"/>
  <c r="J336" i="189"/>
  <c r="D337" i="189"/>
  <c r="E337" i="189"/>
  <c r="F337" i="189"/>
  <c r="G337" i="189"/>
  <c r="H337" i="189"/>
  <c r="I337" i="189"/>
  <c r="J337" i="189"/>
  <c r="D338" i="189"/>
  <c r="E338" i="189"/>
  <c r="F338" i="189"/>
  <c r="G338" i="189"/>
  <c r="H338" i="189"/>
  <c r="I338" i="189"/>
  <c r="J338" i="189"/>
  <c r="D339" i="189"/>
  <c r="E339" i="189"/>
  <c r="F339" i="189"/>
  <c r="G339" i="189"/>
  <c r="H339" i="189"/>
  <c r="I339" i="189"/>
  <c r="J339" i="189"/>
  <c r="D340" i="189"/>
  <c r="E340" i="189"/>
  <c r="F340" i="189"/>
  <c r="G340" i="189"/>
  <c r="H340" i="189"/>
  <c r="I340" i="189"/>
  <c r="J340" i="189"/>
  <c r="D341" i="189"/>
  <c r="E341" i="189"/>
  <c r="F341" i="189"/>
  <c r="G341" i="189"/>
  <c r="H341" i="189"/>
  <c r="I341" i="189"/>
  <c r="J341" i="189"/>
  <c r="D343" i="189"/>
  <c r="E343" i="189"/>
  <c r="F343" i="189"/>
  <c r="G343" i="189"/>
  <c r="H343" i="189"/>
  <c r="I343" i="189"/>
  <c r="J343" i="189"/>
  <c r="D348" i="189"/>
  <c r="E348" i="189"/>
  <c r="F348" i="189"/>
  <c r="G348" i="189"/>
  <c r="H348" i="189"/>
  <c r="I348" i="189"/>
  <c r="J348" i="189"/>
  <c r="I411" i="189"/>
  <c r="I23" i="189" s="1"/>
  <c r="D412" i="189"/>
  <c r="D411" i="189" s="1"/>
  <c r="D23" i="189" s="1"/>
  <c r="E412" i="189"/>
  <c r="F412" i="189"/>
  <c r="G412" i="189"/>
  <c r="H412" i="189"/>
  <c r="I412" i="189"/>
  <c r="J412" i="189"/>
  <c r="J411" i="189" s="1"/>
  <c r="J23" i="189" s="1"/>
  <c r="D413" i="189"/>
  <c r="E413" i="189"/>
  <c r="F413" i="189"/>
  <c r="G413" i="189"/>
  <c r="G411" i="189" s="1"/>
  <c r="G23" i="189" s="1"/>
  <c r="H413" i="189"/>
  <c r="I413" i="189"/>
  <c r="J413" i="189"/>
  <c r="D414" i="189"/>
  <c r="D24" i="189" s="1"/>
  <c r="E414" i="189"/>
  <c r="E24" i="189" s="1"/>
  <c r="F414" i="189"/>
  <c r="F24" i="189" s="1"/>
  <c r="G414" i="189"/>
  <c r="G24" i="189" s="1"/>
  <c r="H414" i="189"/>
  <c r="H24" i="189" s="1"/>
  <c r="I414" i="189"/>
  <c r="I24" i="189" s="1"/>
  <c r="J414" i="189"/>
  <c r="J24" i="189" s="1"/>
  <c r="D420" i="189"/>
  <c r="D25" i="189" s="1"/>
  <c r="E420" i="189"/>
  <c r="E25" i="189" s="1"/>
  <c r="F420" i="189"/>
  <c r="F25" i="189" s="1"/>
  <c r="G420" i="189"/>
  <c r="G25" i="189" s="1"/>
  <c r="H420" i="189"/>
  <c r="H25" i="189" s="1"/>
  <c r="I420" i="189"/>
  <c r="I25" i="189" s="1"/>
  <c r="J420" i="189"/>
  <c r="J25" i="189" s="1"/>
  <c r="D421" i="189"/>
  <c r="D26" i="189" s="1"/>
  <c r="E421" i="189"/>
  <c r="E26" i="189" s="1"/>
  <c r="F421" i="189"/>
  <c r="F26" i="189" s="1"/>
  <c r="G421" i="189"/>
  <c r="G26" i="189" s="1"/>
  <c r="H421" i="189"/>
  <c r="H26" i="189" s="1"/>
  <c r="I421" i="189"/>
  <c r="I26" i="189" s="1"/>
  <c r="J421" i="189"/>
  <c r="J26" i="189" s="1"/>
  <c r="M57" i="189" l="1"/>
  <c r="J259" i="189"/>
  <c r="E330" i="189"/>
  <c r="J330" i="189"/>
  <c r="E66" i="189"/>
  <c r="I58" i="189"/>
  <c r="I57" i="189" s="1"/>
  <c r="I28" i="189" s="1"/>
  <c r="I21" i="189" s="1"/>
  <c r="I342" i="189"/>
  <c r="M259" i="189"/>
  <c r="L76" i="189"/>
  <c r="H330" i="189"/>
  <c r="G58" i="189"/>
  <c r="G57" i="189" s="1"/>
  <c r="M342" i="189"/>
  <c r="E411" i="189"/>
  <c r="E23" i="189" s="1"/>
  <c r="H411" i="189"/>
  <c r="H23" i="189" s="1"/>
  <c r="F259" i="189"/>
  <c r="E259" i="189"/>
  <c r="F62" i="189"/>
  <c r="E54" i="189"/>
  <c r="D54" i="189"/>
  <c r="L342" i="189"/>
  <c r="M330" i="189"/>
  <c r="F342" i="189"/>
  <c r="F330" i="189"/>
  <c r="J76" i="189"/>
  <c r="H66" i="189"/>
  <c r="D58" i="189"/>
  <c r="L411" i="189"/>
  <c r="L23" i="189" s="1"/>
  <c r="L330" i="189"/>
  <c r="L75" i="189" s="1"/>
  <c r="L22" i="189" s="1"/>
  <c r="L62" i="189"/>
  <c r="L57" i="189" s="1"/>
  <c r="F411" i="189"/>
  <c r="F23" i="189" s="1"/>
  <c r="E342" i="189"/>
  <c r="E62" i="189"/>
  <c r="D62" i="189"/>
  <c r="J54" i="189"/>
  <c r="K330" i="189"/>
  <c r="K58" i="189"/>
  <c r="K57" i="189" s="1"/>
  <c r="J29" i="189"/>
  <c r="J28" i="189" s="1"/>
  <c r="D342" i="189"/>
  <c r="I76" i="189"/>
  <c r="I75" i="189" s="1"/>
  <c r="I22" i="189" s="1"/>
  <c r="H76" i="189"/>
  <c r="F66" i="189"/>
  <c r="H28" i="189"/>
  <c r="K75" i="189"/>
  <c r="K22" i="189" s="1"/>
  <c r="G76" i="189"/>
  <c r="F75" i="189"/>
  <c r="F22" i="189" s="1"/>
  <c r="J342" i="189"/>
  <c r="J75" i="189" s="1"/>
  <c r="J22" i="189" s="1"/>
  <c r="H259" i="189"/>
  <c r="G29" i="189"/>
  <c r="G28" i="189" s="1"/>
  <c r="F29" i="189"/>
  <c r="H342" i="189"/>
  <c r="G342" i="189"/>
  <c r="I330" i="189"/>
  <c r="E76" i="189"/>
  <c r="E75" i="189" s="1"/>
  <c r="E22" i="189" s="1"/>
  <c r="D76" i="189"/>
  <c r="J66" i="189"/>
  <c r="K66" i="189"/>
  <c r="L29" i="189"/>
  <c r="F57" i="189"/>
  <c r="E29" i="189"/>
  <c r="E28" i="189" s="1"/>
  <c r="D29" i="189"/>
  <c r="G330" i="189"/>
  <c r="D259" i="189"/>
  <c r="M28" i="189"/>
  <c r="M75" i="189"/>
  <c r="M22" i="189" s="1"/>
  <c r="D57" i="189"/>
  <c r="D28" i="189" s="1"/>
  <c r="E57" i="189"/>
  <c r="F28" i="189" l="1"/>
  <c r="L28" i="189"/>
  <c r="D75" i="189"/>
  <c r="D22" i="189" s="1"/>
  <c r="K28" i="189"/>
  <c r="K21" i="189" s="1"/>
  <c r="H21" i="189"/>
  <c r="H75" i="189"/>
  <c r="H22" i="189" s="1"/>
  <c r="I27" i="189"/>
  <c r="I20" i="189" s="1"/>
  <c r="G75" i="189"/>
  <c r="G22" i="189" s="1"/>
  <c r="L21" i="189"/>
  <c r="L27" i="189"/>
  <c r="L20" i="189" s="1"/>
  <c r="M21" i="189"/>
  <c r="M27" i="189"/>
  <c r="M20" i="189" s="1"/>
  <c r="D27" i="189"/>
  <c r="D20" i="189" s="1"/>
  <c r="D21" i="189"/>
  <c r="J21" i="189"/>
  <c r="J27" i="189"/>
  <c r="J20" i="189" s="1"/>
  <c r="F21" i="189"/>
  <c r="F27" i="189"/>
  <c r="F20" i="189" s="1"/>
  <c r="G21" i="189"/>
  <c r="E21" i="189"/>
  <c r="E27" i="189"/>
  <c r="E20" i="189" s="1"/>
  <c r="H27" i="189" l="1"/>
  <c r="H20" i="189" s="1"/>
  <c r="K27" i="189"/>
  <c r="K20" i="189" s="1"/>
  <c r="G27" i="189"/>
  <c r="G20" i="189" s="1"/>
</calcChain>
</file>

<file path=xl/sharedStrings.xml><?xml version="1.0" encoding="utf-8"?>
<sst xmlns="http://schemas.openxmlformats.org/spreadsheetml/2006/main" count="1882" uniqueCount="951">
  <si>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</si>
  <si>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</si>
  <si>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</si>
  <si>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</si>
  <si>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</si>
  <si>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</si>
  <si>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</si>
  <si>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</si>
  <si>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</si>
  <si>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</si>
  <si>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</si>
  <si>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</si>
  <si>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</si>
  <si>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</si>
  <si>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</si>
  <si>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</si>
  <si>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</si>
  <si>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</si>
  <si>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</si>
  <si>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</si>
  <si>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</si>
  <si>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</si>
  <si>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</si>
  <si>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</si>
  <si>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</si>
  <si>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</si>
  <si>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</si>
  <si>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</si>
  <si>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</si>
  <si>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</si>
  <si>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</si>
  <si>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</si>
  <si>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</si>
  <si>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</si>
  <si>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</si>
  <si>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</si>
  <si>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</si>
  <si>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</si>
  <si>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</si>
  <si>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</si>
  <si>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</si>
  <si>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</si>
  <si>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</si>
  <si>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</si>
  <si>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</si>
  <si>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</si>
  <si>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</si>
  <si>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</si>
  <si>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</si>
  <si>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</si>
  <si>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Смоленская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</si>
  <si>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</si>
  <si>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</si>
  <si>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</si>
  <si>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</si>
  <si>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</si>
  <si>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</si>
  <si>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</si>
  <si>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</si>
  <si>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</si>
  <si>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</si>
  <si>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0,27 км)</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</si>
  <si>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</si>
  <si>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</si>
  <si>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</si>
  <si>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2-х КЛ 10 кВ в рассечку ТП-1 Берлин - ф.305, 306 ЦРП-3 ф.04, 07 ПС 110/35/10 кВ Десногорск до строящейся КТП 10/0,4 кВ для Техприсоединения АО Концерн Росэнергоатом, договор №42363777 от 29.11.23 (до 670 кВт, протяженность 0,2 км)</t>
  </si>
  <si>
    <t>O_СМ-3762</t>
  </si>
  <si>
    <t>Строительство КТП 10/0,4 кВ ф.305, 306 ЦРП-3 ф.04,07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</si>
  <si>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O_СМ-3763</t>
  </si>
  <si>
    <t>Строительство 2-х КЛ 6 кВ ф.14 РП-18, ф.11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1,06 км, в т.ч. ГНБ - 0,36 км)</t>
  </si>
  <si>
    <t>P_СМ-3844</t>
  </si>
  <si>
    <t>Строительство 12-ти КЛ 0,4 кВ от строящейся КТП 6/0,4 кВ ф.11, 14 РП-18 ф.25, 36 ПС 220/110/35/6 кВ Смоленск 1 до ВРУ 0,4 кВ МКЖД для Техприсоединения ООО СЗ ТД Гражданстрой, договор №42441366 от 16.02.24 (свыше 670 кВт, протяженность 1,9 км )</t>
  </si>
  <si>
    <t>P_СМ-3845</t>
  </si>
  <si>
    <t>Строительство КТП 6/0,4 кВ ф.11, 14 РП-18 ф.25, 36 ПС 220/110/35/6 кВ Смоленск 1 для Техприсоединения ООО СЗ ТД Гражданстрой, договор №42441366 от 16.02.24 (свыше 670 кВт, трансформаторная мощность 2,0 МВА)</t>
  </si>
  <si>
    <t>P_СМ-3846</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</si>
  <si>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0,18 км в т.ч. ГНБ - 0,1 км)</t>
  </si>
  <si>
    <t>P_СМ-3853</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</si>
  <si>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0,02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</si>
  <si>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</si>
  <si>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5,2 км, в т.ч. ГНБ - 1,0 км)</t>
  </si>
  <si>
    <t>P_СМ-3890</t>
  </si>
  <si>
    <t>Строительство КТП 6/0,4/2х630 кВА ф.01, 04 ПС 35/6 кВ Печерск с установкой ПУ 0,4 кВ (6 шт)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</si>
  <si>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</si>
  <si>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1,2 км)</t>
  </si>
  <si>
    <t>P_СМ-3892</t>
  </si>
  <si>
    <t>Строительство КЛ 10 кВ - кабельный участок ЛЭП 10 кВ 1 с.ш. ПС 110/10 кВ Строительная с установкой ПКУ (1 шт) на границе участка Заявителя для Техприсоединения ООО Новые Строительные Технологии, договор №42529695 от 26.08.24 (свыше 670 кВт, протяженность 2,4 км, в т.ч. ГНБ - 0,5 км)</t>
  </si>
  <si>
    <t>P_СМ-3908</t>
  </si>
  <si>
    <t>Строительство ВЛ 10 кВ - воздушный участок ЛЭП 10 кВ 1 с.ш. ПС 110/10 кВ Строительная с установкой разъединителей (1 шт) до границы участка Заявителя для Техприсоединения ООО Новые Строительные Технологии, договор №42529695 от 26.08.24 (свыше 670 кВт, протяженность 0,1 км)</t>
  </si>
  <si>
    <t>P_СМ-3909</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</si>
  <si>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0,2 км)</t>
  </si>
  <si>
    <t>P_СМ-3911</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</si>
  <si>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2,2 км, в т.ч. ГНБ - 0,1 км)</t>
  </si>
  <si>
    <t>P_СМ-3912</t>
  </si>
  <si>
    <t>Строительство ответвления ВЛ 10 кВ ф.05 ПС 35/10 кВ Пушкино с установкой разъединителей (2 шт), ПКУ на границе участка Заявителя для Техприсоединения ООО Золотая нива, договор №42536092 от 10.09.24 (до 670 кВт, протяженность 3,8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</si>
  <si>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</si>
  <si>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</si>
  <si>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</si>
  <si>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</si>
  <si>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</si>
  <si>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Карманово с установкой пункта секционирования с использованием реклоузеров (1 шт), разъединителей (2 шт) до строящейся КТП 10/0,4 кВ для Техприсоединения Волюшкин С.А, договор №42572655 от 02.12.24 (до 670 кВт, протяженность 0,02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</si>
  <si>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</si>
  <si>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</si>
  <si>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</si>
  <si>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</si>
  <si>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</si>
  <si>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</si>
  <si>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</si>
  <si>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</si>
  <si>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</si>
  <si>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</si>
  <si>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</si>
  <si>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</si>
  <si>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</si>
  <si>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</si>
  <si>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</si>
  <si>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</si>
  <si>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</si>
  <si>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</si>
  <si>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</si>
  <si>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</si>
  <si>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</si>
  <si>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</si>
  <si>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</si>
  <si>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</si>
  <si>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P_СМ-3910</t>
  </si>
  <si>
    <t>Модернизация ПС 110/10 кВ Графит с установкой в ячейках №1024,1038 (2 шт) - ВВ, ТТ, первичного оборудования ТМ, УРЗА для Техприсоединения ООО Румопак, договор №42494326 от 27.08.24 (свыше 670 кВт)</t>
  </si>
  <si>
    <t>P_СМ-3913</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</si>
  <si>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</si>
  <si>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</si>
  <si>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</si>
  <si>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</si>
  <si>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</si>
  <si>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</si>
  <si>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</si>
  <si>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</si>
  <si>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</si>
  <si>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</si>
  <si>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</si>
  <si>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</si>
  <si>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</si>
  <si>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</si>
  <si>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</si>
  <si>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M_СМ-3517</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</si>
  <si>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</si>
  <si>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M_СМ-3518</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</si>
  <si>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</si>
  <si>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</si>
  <si>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110/35/10 кВ Дорогобуж-1 с заменой аккумуляторной установки постоянного оперативного тока (1 шт)</t>
  </si>
  <si>
    <t>G_СМ-1534</t>
  </si>
  <si>
    <t>Техперевооружение ПС 110/35/10 кВ Пречистое с заменой аккумуляторной установки постоянного оперативного тока (1 шт)</t>
  </si>
  <si>
    <t>G_СМ-1537</t>
  </si>
  <si>
    <t>Техперевооружение ПС 110/35/10 кВ Хиславичи с заменой оборудования СОПТ (аккумуляторные батареи - 1 к-т)</t>
  </si>
  <si>
    <t>G_СМ-1538</t>
  </si>
  <si>
    <t xml:space="preserve">Техперевооружение ПС 110/10 кВ Угра с заменой ячеек КРУН 10 кВ (17 шт) </t>
  </si>
  <si>
    <t>G_СМ-1551</t>
  </si>
  <si>
    <t>Модернизация ПС 35/10 кВ Алферово с установкой защит от дуговых замыканий (16 шт) и микропроцессорных устройств РЗА (5 шт), в ячейках 10 кВ (Акт Предписания № АП-Ц-212-20-КПП от 20.11.20)</t>
  </si>
  <si>
    <t>G_СМ-1600</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</si>
  <si>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</si>
  <si>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</si>
  <si>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Яново с установкой защит от дуговых замыканий в ячейках 10 кВ (16 шт)</t>
  </si>
  <si>
    <t>G_СМ-1606</t>
  </si>
  <si>
    <t>Модернизация ПС 35/10 кВ Каськово с установкой защит от дуговых замыканий в ячейках 10 кВ (16 шт)</t>
  </si>
  <si>
    <t>M_СМ-1612</t>
  </si>
  <si>
    <t>Модернизация ПС 35/10 кВ Павлово с установкой защит от дуговых замыканий в ячейках 10 кВ (16 шт) и микропроцессорных терминалов (4 шт)</t>
  </si>
  <si>
    <t>M_СМ-1635</t>
  </si>
  <si>
    <t>Модернизация ПС 35/10 кВ Мутище с установкой защит от дуговых замыканий в ячейках 10 кВ (16 шт) и микропроцессорных терминалов (3 шт)</t>
  </si>
  <si>
    <t>M_СМ-1636</t>
  </si>
  <si>
    <t>Модернизация ПС 35/10 кВ Добромино с установкой защит от дуговых замыканий в ячейках 10 кВ (15 шт)</t>
  </si>
  <si>
    <t>G_СМ-1648</t>
  </si>
  <si>
    <t>Модернизация ПС 35/10 кВ ЗССК с установкой защит от дуговых замыканий (13 шт) и микропроцессорных устройств РЗА (2 шт), в ячейках 6 кВ (Акт Предписания № АП-Ц-212-20-КПП от 20.11.20)</t>
  </si>
  <si>
    <t>G_СМ-1652</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</si>
  <si>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</si>
  <si>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</si>
  <si>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Булгаково с установкой защит от дуговых замыканий в ячейках 10 кВ (8 шт) и микропроцессорных терминалов (5 шт)</t>
  </si>
  <si>
    <t>G_СМ-1674</t>
  </si>
  <si>
    <t>Модернизация ПС 35/10 кВ Батищево с установкой защит от дуговых замыканий (7 шт) и микропроцессорных устройств РЗА (4 шт), в ячейках 10 кВ (Акт Предписания № АП-Ц-212-20-КПП от 20.11.20)</t>
  </si>
  <si>
    <t>G_СМ-1676</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</si>
  <si>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</si>
  <si>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</si>
  <si>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</si>
  <si>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</si>
  <si>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Велисто с установкой защит от дуговых замыканий в ячейках 10 кВ (7 шт) и микропроцессорных терминалов (4 шт)</t>
  </si>
  <si>
    <t>G_СМ-1686</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</si>
  <si>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</si>
  <si>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</si>
  <si>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35/10 кВ Усвятье с установкой защит от дуговых замыканий в ячейках 10 кВ (18 шт)</t>
  </si>
  <si>
    <t>M_СМ-1700</t>
  </si>
  <si>
    <t>Модернизация ПС 35/10 кВ Ушаково с установкой защит от дуговых замыканий в ячейках 10 кВ (20 шт)</t>
  </si>
  <si>
    <t>M_СМ-1710</t>
  </si>
  <si>
    <t>Модернизация ПС 35/10 кВ Коробец с установкой защит от дуговых замыканий в ячейках 10 кВ (21 шт)</t>
  </si>
  <si>
    <t>M_СМ-1714</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</si>
  <si>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</si>
  <si>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</si>
  <si>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110/35/10 кВ Дорогобуж-1 с монтажом устройств автоматической частотной разгрузки</t>
  </si>
  <si>
    <t>G_СМ-1734</t>
  </si>
  <si>
    <t>Модернизация ПС 110/35/10 кВ Сапрыкино с монтажом устройств автоматической частотной разгрузки</t>
  </si>
  <si>
    <t>G_СМ-1735</t>
  </si>
  <si>
    <t>Модернизация ПС 110/10 кВ Ярцево-1 с монтажом устройств автоматической частотной разгрузки</t>
  </si>
  <si>
    <t>G_СМ-1736</t>
  </si>
  <si>
    <t>Модернизация ПС 110/35/10 кВ Починок с монтажом устройств автоматической частотной разгрузки</t>
  </si>
  <si>
    <t>G_СМ-1737</t>
  </si>
  <si>
    <t>Модернизация ПС 110/35/10 кВ Мишино с монтажом устройств автоматической частотной разгрузки</t>
  </si>
  <si>
    <t>G_СМ-1738</t>
  </si>
  <si>
    <t>Модернизация ПС 110/10 кВ Субботники с монтажом устройств автоматической частотной разгрузки</t>
  </si>
  <si>
    <t>G_СМ-1739</t>
  </si>
  <si>
    <t>Модернизация ПС 110/35/10 кВ Темкино с монтажом устройств автоматической частотной разгрузки</t>
  </si>
  <si>
    <t>G_СМ-1740</t>
  </si>
  <si>
    <t>Модернизация ПС 35/10 кВ Балтутино с установкой защит от дуговых замыканий в ячейках 10 кВ (14 шт) и микропроцессорных терминалов (2 шт)</t>
  </si>
  <si>
    <t>M_СМ-2539</t>
  </si>
  <si>
    <t>Модернизация ПС 35/10 кВ Вадино с установкой защит от дуговых замыканий в ячейках 10 кВ (20 шт)</t>
  </si>
  <si>
    <t>M_СМ-2542</t>
  </si>
  <si>
    <t>Модернизация ПС 35/6 кВ Водозабор с установкой оборудования систем передачи для организации технологических каналов связи</t>
  </si>
  <si>
    <t>J_СМ-2793</t>
  </si>
  <si>
    <t>Модернизация ПС 35/6 кВ Гнездово с установкой оборудования систем передачи для организации технологических каналов связи</t>
  </si>
  <si>
    <t>J_СМ-2794</t>
  </si>
  <si>
    <t>Модернизация ПС 35/6 кВ Красный Бор с установкой оборудования систем передачи для организации технологических каналов связи</t>
  </si>
  <si>
    <t>J_СМ-2796</t>
  </si>
  <si>
    <t>Техперевооружение ПС 110/10/10 кВ КС-3 №2 с заменой трансформаторов тока 110 кВ (18 шт), ОД-КЗ 110 кВ на элегазовые выключатели (2 шт), разъединителей 110 кВ (8 шт), ВЧ-защит 110 кВ (2 шт) и защит силового трансформатора (2 шт) на микропроцессорные и установкой трансформаторов напряжения 110 кВ (2 шт) (ССПИ)</t>
  </si>
  <si>
    <t>K_СМ-2843</t>
  </si>
  <si>
    <t>Техперевооружение ПС 110/10/10 кВ КС-3 №1 с заменой трансформаторов тока 110 кВ (9 шт), разъединителей 110 кВ (6 шт), ВЧ-защит 110 кВ (2 шт) (ССПИ)</t>
  </si>
  <si>
    <t>K_СМ-2851</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</si>
  <si>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</si>
  <si>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</si>
  <si>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РП-001 ф.23, 28 ПС 35/10 кВ Дорогобуж-2 с установкой защит от дуговых замыканий (8 шт) и микропроцессорных устройств РЗА (8 шт) в ячейках 10 кВ</t>
  </si>
  <si>
    <t>L_СМ-2923</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</si>
  <si>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</si>
  <si>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</si>
  <si>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110/6 кВ НС-21 с установкой оборудования систем телемеханики (1 система), передачи данных для организации технологических каналов связи, замена трансформаторов тока 110 кВ (9 шт), трансформатора напряжения 110 кВ (1шт), защит ВЛ 110 кВ (2 шт) на микропроцессорные (ССПИ)</t>
  </si>
  <si>
    <t>L_СМ-3011</t>
  </si>
  <si>
    <t>Модернизация ПС 110/35/10 кВ Гагарин с установкой оборудования систем телемеханики (1 система), передачи данных для организации технологических каналов связи, трансформаторов тока 110 кВ (3 шт) (ССПИ)</t>
  </si>
  <si>
    <t>L_СМ-3012</t>
  </si>
  <si>
    <t>Модернизация ПС 110/10 кВ Трубная с установкой трансформаторов тока 110 кВ (3 шт), дополнительного оборудования систем телемеханики (1 система), передачи данных для организации технологических каналов связи и для расширения объемов ТИ (ССПИ)</t>
  </si>
  <si>
    <t>L_СМ-3013</t>
  </si>
  <si>
    <t>Модернизация ПС 110/35/6 кВ Рославль с установкой регистратора аварийных событий (РАС)</t>
  </si>
  <si>
    <t>M_СМ-3193</t>
  </si>
  <si>
    <t>Модернизация ПС 110/35/10 кВ Ельня с установкой регистратора аварийных событий (РАС)</t>
  </si>
  <si>
    <t>M_СМ-3194</t>
  </si>
  <si>
    <t>Техперевооружение ПС 35 кВ Беляево с заменой оборудования систем телемеханики (1-система), установкой оборудования систем передачи телеметрической информации</t>
  </si>
  <si>
    <t>P_СМ-3204</t>
  </si>
  <si>
    <t>Техперевооружение ПС 35 кВ Заозерье с заменой оборудования систем телемеханики (1-система), установкой оборудования систем передачи телеметрической информации</t>
  </si>
  <si>
    <t>P_СМ-3205</t>
  </si>
  <si>
    <t>Техперевооружение ПС 35 кВ Селезни с заменой оборудования систем телемеханики (1-система), установкой оборудования систем передачи телеметрической информации</t>
  </si>
  <si>
    <t>P_СМ-3206</t>
  </si>
  <si>
    <t>Техперевооружение ПС 35 кВ Старое Село с заменой оборудования систем телемеханики (1-система), установкой оборудования систем передачи телеметрической информации</t>
  </si>
  <si>
    <t>P_СМ-3207</t>
  </si>
  <si>
    <t>Техперевооружение ПС 35 кВ Чепли с заменой оборудования систем телемеханики (1-система), установкой оборудования систем передачи телеметрической информации</t>
  </si>
  <si>
    <t>P_СМ-3208</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</si>
  <si>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</si>
  <si>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</si>
  <si>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</si>
  <si>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</si>
  <si>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</si>
  <si>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</si>
  <si>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</si>
  <si>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</si>
  <si>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</si>
  <si>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</si>
  <si>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</si>
  <si>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</si>
  <si>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</si>
  <si>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</si>
  <si>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</si>
  <si>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</si>
  <si>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</si>
  <si>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</si>
  <si>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</si>
  <si>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</si>
  <si>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</si>
  <si>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</si>
  <si>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</si>
  <si>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</si>
  <si>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</si>
  <si>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</si>
  <si>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</si>
  <si>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</si>
  <si>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</si>
  <si>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</si>
  <si>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</si>
  <si>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</si>
  <si>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</si>
  <si>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</si>
  <si>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</si>
  <si>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</si>
  <si>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</si>
  <si>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</si>
  <si>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</si>
  <si>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</si>
  <si>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</si>
  <si>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</si>
  <si>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</si>
  <si>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</si>
  <si>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</si>
  <si>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</si>
  <si>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</si>
  <si>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</si>
  <si>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35 кВ Балтутино с заменой оборудования систем телемеханики (1-система), установкой оборудования систем передачи телеметрической информации</t>
  </si>
  <si>
    <t>P_СМ-3233</t>
  </si>
  <si>
    <t>Техперевооружение ПС 35 кВ Беззаботы с заменой оборудования систем телемеханики (1-система), установкой оборудования систем передачи телеметрической информации</t>
  </si>
  <si>
    <t>P_СМ-3234</t>
  </si>
  <si>
    <t>Техперевооружение ПС 35 кВ Белый Холм с заменой оборудования систем телемеханики (1-система), установкой оборудования систем передачи телеметрической информации</t>
  </si>
  <si>
    <t>P_СМ-3235</t>
  </si>
  <si>
    <t>Техперевооружение ПС 35 кВ Добромино с заменой оборудования систем телемеханики (1-система), установкой оборудования систем передачи телеметрической информации</t>
  </si>
  <si>
    <t>P_СМ-3236</t>
  </si>
  <si>
    <t>Техперевооружение ПС 35 кВ Зубово с заменой оборудования систем телемеханики (1-система), установкой оборудования систем передачи телеметрической информации</t>
  </si>
  <si>
    <t>P_СМ-3253</t>
  </si>
  <si>
    <t>Техперевооружение ПС 35 кВ Гаристово с заменой оборудования систем телемеханики (1-система), установкой оборудования систем передачи телеметрической информации</t>
  </si>
  <si>
    <t>P_СМ-3254</t>
  </si>
  <si>
    <t>Техперевооружение ПС 35 кВ Коробец с заменой оборудования систем телемеханики (1-система), установкой оборудования систем передачи телеметрической информации</t>
  </si>
  <si>
    <t>P_СМ-3255</t>
  </si>
  <si>
    <t>Техперевооружение ПС 35 кВ Мутище с заменой оборудования систем телемеханики (1-система), установкой оборудования систем передачи телеметрической информации</t>
  </si>
  <si>
    <t>P_СМ-3256</t>
  </si>
  <si>
    <t>Техперевооружение ПС 35 кВ Павлово с заменой оборудования систем телемеханики (1-система), установкой оборудования систем передачи телеметрической информации</t>
  </si>
  <si>
    <t>P_СМ-3257</t>
  </si>
  <si>
    <t>Техперевооружение ПС 35 кВ Шарапово с заменой оборудования систем телемеханики (1-система), установкой оборудования систем передачи телеметрической информации</t>
  </si>
  <si>
    <t>P_СМ-3258</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</si>
  <si>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</si>
  <si>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</si>
  <si>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</si>
  <si>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</si>
  <si>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</si>
  <si>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</si>
  <si>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</si>
  <si>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</si>
  <si>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</si>
  <si>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</si>
  <si>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</si>
  <si>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</si>
  <si>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</si>
  <si>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</si>
  <si>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</si>
  <si>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</si>
  <si>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</si>
  <si>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</si>
  <si>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35 кВ Дивинская с заменой оборудования систем телемеханики (1-система), установкой оборудования систем передачи телеметрической информации</t>
  </si>
  <si>
    <t>M_СМ-3281</t>
  </si>
  <si>
    <t>Техперевооружение ПС 35 кВ Коминтерн с заменой оборудования систем телемеханики (1-система), установкой оборудования систем передачи телеметрической информации</t>
  </si>
  <si>
    <t>M_СМ-3282</t>
  </si>
  <si>
    <t>Техперевооружение ПС 35 кВ Панская с заменой оборудования систем телемеханики (1-система), установкой оборудования систем передачи телеметрической информации</t>
  </si>
  <si>
    <t>M_СМ-3283</t>
  </si>
  <si>
    <t>Техперевооружение ПС 35 кВ Сож с заменой оборудования систем телемеханики (1-система), установкой оборудования систем передачи телеметрической информации</t>
  </si>
  <si>
    <t>M_СМ-3284</t>
  </si>
  <si>
    <t>Техперевооружение ПС 35 кВ Стригино с заменой оборудования систем телемеханики (1-система), установкой оборудования систем передачи телеметрической информации</t>
  </si>
  <si>
    <t>M_СМ-3285</t>
  </si>
  <si>
    <t>Техперевооружение ПС 35 кВ Шпунты с заменой оборудования систем телемеханики (1-система), установкой оборудования систем передачи телеметрической информации</t>
  </si>
  <si>
    <t>M_СМ-3286</t>
  </si>
  <si>
    <t>Техперевооружение ПС 35 кВ Шаталово с заменой оборудования систем телемеханики (1-система), установкой оборудования систем передачи телеметрической информации</t>
  </si>
  <si>
    <t>M_СМ-3287</t>
  </si>
  <si>
    <t>Техперевооружение ПС 35 кВ Белик с заменой оборудования систем телемеханики (1-система), установкой оборудования систем передачи телеметрической информации</t>
  </si>
  <si>
    <t>M_СМ-3288</t>
  </si>
  <si>
    <t>Техперевооружение ПС 35 кВ Астапковичи с заменой оборудования систем телемеханики (1-система), установкой оборудования систем передачи телеметрической информации</t>
  </si>
  <si>
    <t>M_СМ-3289</t>
  </si>
  <si>
    <t>Техперевооружение ПС 35 кВ Бехово с заменой оборудования систем телемеханики (1-система), установкой оборудования систем передачи телеметрической информации</t>
  </si>
  <si>
    <t>M_СМ-3290</t>
  </si>
  <si>
    <t>Техперевооружение ПС 35 кВ Гореново с заменой оборудования систем телемеханики (1-система), установкой оборудования систем передачи телеметрической информации</t>
  </si>
  <si>
    <t>M_СМ-3291</t>
  </si>
  <si>
    <t>Техперевооружение ПС 35 кВ Кириллы с заменой оборудования систем телемеханики (1-система), установкой оборудования систем передачи телеметрической информации</t>
  </si>
  <si>
    <t>M_СМ-3292</t>
  </si>
  <si>
    <t>Техперевооружение ПС 35 кВ Коски с заменой оборудования систем телемеханики (1-система), установкой оборудования систем передачи телеметрической информации</t>
  </si>
  <si>
    <t>M_СМ-3293</t>
  </si>
  <si>
    <t>Техперевооружение ПС 35 кВ Липовка с заменой оборудования систем телемеханики (1-система), установкой оборудования систем передачи телеметрической информации</t>
  </si>
  <si>
    <t>M_СМ-3294</t>
  </si>
  <si>
    <t>Техперевооружение ПС 35 кВ Мясокомбинат с заменой оборудования систем телемеханики (1-система), установкой оборудования систем передачи телеметрической информации</t>
  </si>
  <si>
    <t>M_СМ-3295</t>
  </si>
  <si>
    <t>Техперевооружение ПС 35 кВ Перенка с заменой оборудования систем телемеханики (1-система), установкой оборудования систем передачи телеметрической информации</t>
  </si>
  <si>
    <t>M_СМ-3296</t>
  </si>
  <si>
    <t>Техперевооружение ПС 35 кВ Хорошово с заменой оборудования систем телемеханики (1-система), установкой оборудования систем передачи телеметрической информации</t>
  </si>
  <si>
    <t>M_СМ-3297</t>
  </si>
  <si>
    <t>Техперевооружение ПС 35 кВ Богданово с заменой оборудования систем телемеханики (1-система), установкой оборудования систем передачи телеметрической информации</t>
  </si>
  <si>
    <t>M_СМ-3298</t>
  </si>
  <si>
    <t>Техперевооружение ПС 35 кВ Екимовичи с заменой оборудования систем телемеханики (1-система), установкой оборудования систем передачи телеметрической информации</t>
  </si>
  <si>
    <t>M_СМ-3299</t>
  </si>
  <si>
    <t>Техперевооружение ПС 35 кВ Ивановская с заменой оборудования систем телемеханики (1-система), передачи телеметрической информации</t>
  </si>
  <si>
    <t>M_СМ-3300</t>
  </si>
  <si>
    <t>Техперевооружение ПС 35 кВ Коханы с заменой оборудования систем телемеханики (1-система), передачи телеметрической информации</t>
  </si>
  <si>
    <t>M_СМ-3301</t>
  </si>
  <si>
    <t>Техперевооружение ПС 35 кВ Савеево с заменой оборудования систем телемеханики (1-система), передачи телеметрической информации</t>
  </si>
  <si>
    <t>M_СМ-3302</t>
  </si>
  <si>
    <t>Техперевооружение ПС 35 кВ Казимирово с заменой оборудования систем телемеханики (1-система), передачи телеметрической информации</t>
  </si>
  <si>
    <t>M_СМ-3303</t>
  </si>
  <si>
    <t>Техперевооружение ПС 35 кВ Кляриново с заменой оборудования систем телемеханики (1-система), передачи телеметрической информации</t>
  </si>
  <si>
    <t>M_СМ-3304</t>
  </si>
  <si>
    <t>Техперевооружение ПС 35 кВ Любавичи с заменой оборудования систем телемеханики (1-система), передачи телеметрической информации</t>
  </si>
  <si>
    <t>M_СМ-3305</t>
  </si>
  <si>
    <t>Техперевооружение ПС 35 кВ Микулино с заменой оборудования систем телемеханики (1-система), передачи телеметрической информации</t>
  </si>
  <si>
    <t>M_СМ-3306</t>
  </si>
  <si>
    <t>Техперевооружение ПС 35 кВ Никонцы с заменой оборудования систем телемеханики (1-система), передачи телеметрической информации</t>
  </si>
  <si>
    <t>M_СМ-3307</t>
  </si>
  <si>
    <t>Техперевооружение ПС 35 кВ Рокот с заменой оборудования систем телемеханики (1-система), передачи телеметрической информации</t>
  </si>
  <si>
    <t>M_СМ-3308</t>
  </si>
  <si>
    <t>Техперевооружение ПС 35 кВ Бекрино с заменой оборудования систем телемеханики (1-система), передачи телеметрической информации</t>
  </si>
  <si>
    <t>M_СМ-3326</t>
  </si>
  <si>
    <t>Техперевооружение ПС 35 кВ Горки с заменой оборудования систем телемеханики (1-система), передачи телеметрической информации</t>
  </si>
  <si>
    <t>M_СМ-3327</t>
  </si>
  <si>
    <t>Техперевооружение ПС 35 кВ Кикино с заменой оборудования систем телемеханики (1-система), передачи телеметрической информации</t>
  </si>
  <si>
    <t>M_СМ-3328</t>
  </si>
  <si>
    <t>Техперевооружение ПС 35 кВ Нарытка с заменой оборудования систем телемеханики (1-система), передачи телеметрической информации</t>
  </si>
  <si>
    <t>M_СМ-3329</t>
  </si>
  <si>
    <t>Техперевооружение ПС 110 кВ Логово с заменой оборудования систем телемеханики (1-система), передачи телеметрической информации</t>
  </si>
  <si>
    <t>P_СМ-3338</t>
  </si>
  <si>
    <t>Модернизация ПС 110 кВ Велиж с монтажом дополнительного оборудования систем телемеханики (1-система)</t>
  </si>
  <si>
    <t>P_СМ-3339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</si>
  <si>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</si>
  <si>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</si>
  <si>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</si>
  <si>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</si>
  <si>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</si>
  <si>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</si>
  <si>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</si>
  <si>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</si>
  <si>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</si>
  <si>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</si>
  <si>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</si>
  <si>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</si>
  <si>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</si>
  <si>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</si>
  <si>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Техперевооружение ПС 110 кВ Глинка с заменой оборудования систем телемеханики (1-система)</t>
  </si>
  <si>
    <t>P_СМ-3347</t>
  </si>
  <si>
    <t>Техперевооружение ПС 110 кВ Ивано-Гудино с заменой оборудования систем телемеханики (1-система)</t>
  </si>
  <si>
    <t>P_СМ-3353</t>
  </si>
  <si>
    <t>Техперевооружение ПС 110 кВ Лапино с заменой оборудования систем телемеханики (1-система)</t>
  </si>
  <si>
    <t>P_СМ-3354</t>
  </si>
  <si>
    <t>Техперевооружение ПС 110 кВ Кардымово с заменой оборудования систем телемеханики (1-система)</t>
  </si>
  <si>
    <t>M_СМ-3357</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</si>
  <si>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</si>
  <si>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</si>
  <si>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</si>
  <si>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</si>
  <si>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Техперевооружение ПС 110 кВ Макшеево с заменой оборудования систем телемеханики (1-система)</t>
  </si>
  <si>
    <t>M_СМ-3363</t>
  </si>
  <si>
    <t>Техперевооружение ПС 110 кВ Васьково с заменой оборудования систем телемеханики (1-система)</t>
  </si>
  <si>
    <t>M_СМ-3364</t>
  </si>
  <si>
    <t>Техперевооружение ПС 110 кВ Стодолище с заменой оборудования систем телемеханики (1-система), передачи телеметрической информации</t>
  </si>
  <si>
    <t>M_СМ-3365</t>
  </si>
  <si>
    <t>Техперевооружение ПС 110 кВ Индустриальная с заменой оборудования систем телемеханики (1-система), передачи телеметрической информации</t>
  </si>
  <si>
    <t>M_СМ-3366</t>
  </si>
  <si>
    <t>Техперевооружение ПС 110 кВ Пригорье с заменой оборудования систем телемеханики (1-система), передачи телеметрической информации</t>
  </si>
  <si>
    <t>M_СМ-3367</t>
  </si>
  <si>
    <t>Техперевооружение ПС 110 кВ Барсуки с заменой оборудования систем телемеханики (1-система), передачи телеметрической информации</t>
  </si>
  <si>
    <t>M_СМ-3368</t>
  </si>
  <si>
    <t>Модернизация ПС 110 кВ Десногорск с монтажом дополнительного оборудования систем телемеханики (1-система)</t>
  </si>
  <si>
    <t>M_СМ-3369</t>
  </si>
  <si>
    <t>Техперевооружение ПС 110 кВ Понизовье с заменой оборудования систем телемеханики (1-система)</t>
  </si>
  <si>
    <t>M_СМ-3370</t>
  </si>
  <si>
    <t>Техперевооружение ПС 110 кВ Тёмкино с заменой оборудования систем телемеханики (1-система)</t>
  </si>
  <si>
    <t>M_СМ-3375</t>
  </si>
  <si>
    <t>Модернизация ПС 35/10 кВ Зайцево с установкой защит от дуговых замыканий в ячейках 10 кВ (7 шт) и микропроцессорных терминалов (4 шт)</t>
  </si>
  <si>
    <t>M_СМ-3383</t>
  </si>
  <si>
    <t>Модернизация ПС 35/10 кВ Зубово с установкой защит от дуговых замыканий в ячейках 10 кВ (8 шт) и микропроцессорных терминалов (5 шт)</t>
  </si>
  <si>
    <t>M_СМ-3385</t>
  </si>
  <si>
    <t>Модернизация ПС 35/10 кВ Спас-Углы с установкой защит от дуговых замыканий в ячейках 10 кВ (7 шт) и микропроцессорных терминалов (4 шт)</t>
  </si>
  <si>
    <t>M_СМ-3386</t>
  </si>
  <si>
    <t>Модернизация ПС 35/10 кВ Третьяково с установкой защит от дуговых замыканий в ячейках 10 кВ (8 шт) и микропроцессорных терминалов (4 шт)</t>
  </si>
  <si>
    <t>M_СМ-3387</t>
  </si>
  <si>
    <t>Модернизация ПС 35/10 кВ Капыревщина с установкой защит от дуговых замыканий в ячейках 10 кВ (17 шт) и микропроцессорных терминалов (4 шт)</t>
  </si>
  <si>
    <t>M_СМ-3389</t>
  </si>
  <si>
    <t>Модернизация ПС 35/10 кВ Мирополье с установкой защит от дуговых замыканий в ячейках 10 кВ (16 шт) и микропроцессорных терминалов (8 шт)</t>
  </si>
  <si>
    <t>M_СМ-3390</t>
  </si>
  <si>
    <t>Модернизация ПС 35/10 кВ Нахимовская с установкой защит от дуговых замыканий в ячейках 10 кВ (16 шт) и микропроцессорных терминалов (7 шт)</t>
  </si>
  <si>
    <t>M_СМ-3391</t>
  </si>
  <si>
    <t>Модернизация ПС 35/10 кВ Боголюбово с установкой защит от дуговых замыканий в ячейках 10 кВ (16 шт) и микропроцессорных терминалов (7 шт)</t>
  </si>
  <si>
    <t>M_СМ-3392</t>
  </si>
  <si>
    <t>Модернизация ПС 35/10 кВ Печатники с установкой защит от дуговых замыканий в ячейках 10 кВ (8 шт) и микропроцессорных терминалов (5 шт)</t>
  </si>
  <si>
    <t>M_СМ-3393</t>
  </si>
  <si>
    <t>Модернизация ПС 35/10 кВ Воронцово с установкой защит от дуговых замыканий в ячейках 10 кВ (14 шт) и микропроцессорных терминалов (8 шт)</t>
  </si>
  <si>
    <t>M_СМ-3394</t>
  </si>
  <si>
    <t>Модернизация ПС 35/10 кВ Петрищево с установкой защит от дуговых замыканий в ячейках 10 кВ (14 шт)</t>
  </si>
  <si>
    <t>M_СМ-3395</t>
  </si>
  <si>
    <t>Модернизация ПС 35/6 кВ Родник с установкой защит от дуговых замыканий в ячейках 6 кВ (17 шт; Акт №АП-Ц-212-20-КПП от 20.11.20)</t>
  </si>
  <si>
    <t>M_СМ-3396</t>
  </si>
  <si>
    <t>Техперевооружение ПС 110/6 кВ Сафоново с заменой защит присоединений 110 кВ на микропроцессорные (14 шт), установкой оборудования систем телемеханики (1 система), устройств передачи данных для организации технологических каналов связи (ССПИ)</t>
  </si>
  <si>
    <t>N_СМ-3621</t>
  </si>
  <si>
    <t>Техперевооружение ПС 110/35/10 кВ Вязьма-1 с заменой защит присоединений 110 кВ (9 шт) на микропроцессорные, разъединителей 110 кВ (29 шт), установкой ТН 110 кВ (1 шт), оборудования систем телемеханики (1 система), устройств передачи данных для организации технологических каналов связи (ССПИ)</t>
  </si>
  <si>
    <t>N_СМ-3622</t>
  </si>
  <si>
    <t>Модернизация ПС 110/6 кВ Сафоново с установкой защит ближнего резервирования силовых трансформаторов (2 шт)</t>
  </si>
  <si>
    <t>N_СМ-3624</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</si>
  <si>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</si>
  <si>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</si>
  <si>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</si>
  <si>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</si>
  <si>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</si>
  <si>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</si>
  <si>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Модернизация ПС 110/35/10 кВ Гагарин с установкой регистратора аварийных событий (РАС)</t>
  </si>
  <si>
    <t>O_СМ-3802</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</si>
  <si>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</si>
  <si>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</si>
  <si>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Красный с установкой оперативных блокировок (65 шт) в рамках мероприятий снижения рисков травматизма</t>
  </si>
  <si>
    <t>O_СМ-3840</t>
  </si>
  <si>
    <t>Модернизация ПС 110/35/10 кВ Знаменка с установкой регистратора аварийных событий (РАС)</t>
  </si>
  <si>
    <t>O_СМ-3885</t>
  </si>
  <si>
    <t>Модернизация ПС 110/35/6 кВ Голынки с установкой регистратора аварийных событий (РАС)</t>
  </si>
  <si>
    <t>O_СМ-3886</t>
  </si>
  <si>
    <t>Модернизация ПС 110/35/10 кВ Светотехника с установкой регистратора аварийных событий (РАС)</t>
  </si>
  <si>
    <t>O_СМ-3887</t>
  </si>
  <si>
    <t>Модернизация ПС 110/35/10 кВ Велиж с установкой регистратора аварийных событий (РАС)</t>
  </si>
  <si>
    <t>O_СМ-3888</t>
  </si>
  <si>
    <t>Модернизация ПС 110/6/6 кВ Восточная с установкой устройств компенсации емкостных токов замыкания на землю</t>
  </si>
  <si>
    <t>P_СМ-3947</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</si>
  <si>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</si>
  <si>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</si>
  <si>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ПС 110/35/10 кВ Светотехника с заменой оборудования аккумуляторной установки постоянного оперативного тока (1 к-т)</t>
  </si>
  <si>
    <t>P_СМ-3975</t>
  </si>
  <si>
    <t>Модернизация ПС 110/35/6 кВ Южная с установкой ВВ, ТТ 6 кВ яч.25 (1 к-т)</t>
  </si>
  <si>
    <t>P_СМ-3980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</si>
  <si>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</si>
  <si>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</si>
  <si>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</si>
  <si>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</si>
  <si>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0,4 кВ №2 ТП-145 ф.22 ПС 35/10 кВ Мелькомбинат с заменой провода на большее сечение и опор (протяженность 1,876 км, в т.ч. 0,821 км в 2-цепном исполнении)</t>
  </si>
  <si>
    <t>F_СМ-242</t>
  </si>
  <si>
    <t>Реконструкция ВЛ 0,4 кВ №4 ТП-646 ф.06 ПС 35/10 кВ Карманово с заменой голого провода на СИП большего сечения и опор (протяженность 1,895 км)</t>
  </si>
  <si>
    <t>F_СМ-256</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</si>
  <si>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</si>
  <si>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O_СМ-3694</t>
  </si>
  <si>
    <t>Реконструкция участка ВЛ 6 кВ ф.09 РП-12 ф.13, 16 ПС 110/35/6 кВ Южная с установкой разъединителей (1 шт) с изменением границ полосы отвода и охранных зон (Снятие ограничений в пользовании земельным участком ООО СЗ Азимутъ договор №42361247 от 09.08.23; протяженность 0,221 км)</t>
  </si>
  <si>
    <t>O_СМ-3724</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</si>
  <si>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</si>
  <si>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P_СМ-3856</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</si>
  <si>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</si>
  <si>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P_СМ-3862</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</si>
  <si>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</si>
  <si>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</si>
  <si>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</si>
  <si>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</si>
  <si>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Реконструкция участка КЛ 6 кВ ТП-24 - ТП-444 ф.04 РП-09 ф.06,11 ПС 110/10/6 кВ Центральная (Снятие ограничений в пользовании земельным участком, ООО Глобал инвест, договор №42515982 от 25.07.24, протяженность 0,18 км, в том числе ГНБ - 0,019 км)</t>
  </si>
  <si>
    <t>P_СМ-3897</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</si>
  <si>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</si>
  <si>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</si>
  <si>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</si>
  <si>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P_СМ-3900</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</si>
  <si>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</si>
  <si>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</si>
  <si>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</si>
  <si>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</si>
  <si>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</si>
  <si>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</si>
  <si>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КЛ 0,4 кВ ТП-285 ф.13 РП-16 ф.15, 34 ПС 110/35/6 кВ Северная (Снятие ограничений в пользовании земельным участком, АО Группа компаний Основа, договор №42582425 от 14.02.25, протяженность 0,585 км)</t>
  </si>
  <si>
    <t>P_СМ-4018</t>
  </si>
  <si>
    <t>1.2.2.2</t>
  </si>
  <si>
    <t>Модернизация, техническое перевооружение линий электропередачи, всего, в том числе:</t>
  </si>
  <si>
    <t>Модернизация ВЛ 110 кВ (ПС 110 кВ: Гагарин, НС-21, Субботники) совместным подвесом ВОЛС (107,1 км) с монтажом оборудования технологических каналов связи (ССПИ)</t>
  </si>
  <si>
    <t>F_2795</t>
  </si>
  <si>
    <t>Техперевооружение ВЛ 35 кВ Березка – Хмелита с заменой провода и опор (протяженность 32,1 км)</t>
  </si>
  <si>
    <t>G_СМ-1482</t>
  </si>
  <si>
    <t>Техперевооружение ВЛ 0,4 кВ №13 ТП-018 ф.09 ПС 110/35/6 кВ Индустриальная с заменой провода и опор (протяженность 1,365 км)</t>
  </si>
  <si>
    <t>F_СМ-233</t>
  </si>
  <si>
    <t>Техперевооружение ВЛ 0,4 кВ №4 ТП-027 ф.04 ПС 110/10/6 кВ Промышленная с заменой провода и опор (протяженность 1,808 км)</t>
  </si>
  <si>
    <t>F_СМ-234</t>
  </si>
  <si>
    <t>Техперевооружение ВЛ 0,4 кВ №4 ТП-009 ф.13 ПС 110/35/6 кВ Индустриальная с заменой провода и опор (протяженность 0,504 км)</t>
  </si>
  <si>
    <t>F_СМ-237</t>
  </si>
  <si>
    <t>Техперевооружение ВЛ 0,4 кВ №1 ТП-037 ф.18 ПС 110/10 кВ Вязьма-2 с заменой провода и опор (протяженность 0,22 км)</t>
  </si>
  <si>
    <t>F_СМ-238</t>
  </si>
  <si>
    <t>Техперевооружение ВЛ 0,4 кВ №3 ТП-037 ф.18 ПС 110/10 кВ Вязьма-2 с заменой провода и опор (протяженность 0,543 км)</t>
  </si>
  <si>
    <t>F_СМ-239</t>
  </si>
  <si>
    <t>Техперевооружение ВЛ 0,4 кВ №6 ТП-037 ф.18 ПС 110/10 кВ Вязьма 2 с заменой провода и опор (протяженность 0,185км)</t>
  </si>
  <si>
    <t>F_СМ-240</t>
  </si>
  <si>
    <t>Техперевооружение ВЛ 0,4 кВ №1 ТП-289 ф.05 ПС 110/10 кВ Диво с заменой провода и опор (протяженность 4,135 км)</t>
  </si>
  <si>
    <t>F_СМ-244</t>
  </si>
  <si>
    <t>Техперевооружение ВЛ 0,4 кВ ТП-051 ф.23 ПС 110/10 кВ Вязьма-2 с заменой провода и опор (протяженность 3,917 км)</t>
  </si>
  <si>
    <t>F_СМ-252</t>
  </si>
  <si>
    <t>Техперевооружение ВЛ 110 кВ Голынки - Демидов (ВЛ-115) с ответвлением на ПС 110/35/10 кВ Каспля №1 с заменой грозотроса (протяженность 58,6 км)</t>
  </si>
  <si>
    <t>J_СМ-2573</t>
  </si>
  <si>
    <t>Техперевооружение ВЛ 110 кВ Михайловская - Пречистое (ВЛ-192) с заменой грозотроса (протяженность 51,0 км)</t>
  </si>
  <si>
    <t>J_СМ-2574</t>
  </si>
  <si>
    <t>Техперевооружение ВЛ 0,4 кВ №2 ТП-287 ф.02 РП 10 кВ Серго-Ивановское ПС 110/10 кВ Тяговая с заменой провода и опор (протяженность 1,75 км)</t>
  </si>
  <si>
    <t>P_СМ-2585</t>
  </si>
  <si>
    <t>Техперевооружение ВЛ 0,4 кВ №1 ТП-137 ф.15 ПС 110/35/10 кВ Кардымово с заменой провода и опор (протяженность 2,56 км)</t>
  </si>
  <si>
    <t>F_СМ-265</t>
  </si>
  <si>
    <t>Техперевооружение ВЛ 0,4 кВ №2 ТП-137 ф.15 ПС 110/35/10 кВ Кардымово с заменой провода и опор (протяженность 3,03 км)</t>
  </si>
  <si>
    <t>F_СМ-266</t>
  </si>
  <si>
    <t>Техперевооружение ВЛ 0,4 кВ №1 ТП-360 ф.08 ПС 35/6 кВ Колодня с заменой провода и опор (протяженность 2,474 км)</t>
  </si>
  <si>
    <t>F_СМ-278</t>
  </si>
  <si>
    <t>Техперевооружение ВЛ 0,4 кВ №2 ТП-360 ф.08 ПС 35/6 кВ Колодня с заменой провода и опор (протяженность 1,093 км)</t>
  </si>
  <si>
    <t>F_СМ-279</t>
  </si>
  <si>
    <t>Техперевооружение КЛ 0,4 кВ №2 ТП-074 ф.20 ПС 110/10 кВ Ярцево-1 с заменой участка кабеля (протяженность 0,277 км)</t>
  </si>
  <si>
    <t>F_СМ-281</t>
  </si>
  <si>
    <t>Техперевооружение ВЛ 110 кВ Мещерская - Светотехника с ответвлением на ПС Туманово с заменой грозотроса (48,4 км)</t>
  </si>
  <si>
    <t>K_СМ-2833</t>
  </si>
  <si>
    <t>Техперевооружение ответвления ВЛ 10 кВ ф.07 ПС 110/35/10 кВ Духовщина до ТП-023 с заменой провода и опор (протяженность 0,13 км)</t>
  </si>
  <si>
    <t>F_СМ-289</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</si>
  <si>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</si>
  <si>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</si>
  <si>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2024 - 21,5 га, 2025 - 60,053 га)</t>
  </si>
  <si>
    <t>L_СМ-2972</t>
  </si>
  <si>
    <t>Модернизация участка (ТП 007 - ТП 008) ВЛ 10 кВ ф.18 ПС 110/10 кВ Вязьма-2 с переводом в кабельное исполнение (протяженность 0,513 км)</t>
  </si>
  <si>
    <t>F_СМ-298</t>
  </si>
  <si>
    <t>Модернизация участка (ТП 013 - ТП 033) ВЛ 10 кВ ф.18 ПС 110/10 кВ Вязьма-2 с переводом в кабельное исполнение (протяженность 0,445 км, в том числе ГНБ  - 0,028 км)</t>
  </si>
  <si>
    <t>F_СМ-299</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</si>
  <si>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</si>
  <si>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</si>
  <si>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</si>
  <si>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</si>
  <si>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Комплексное приведение просек к нормативному состоянию (расширение просек: 2027 - 150 га, 2028 - 125 га)</t>
  </si>
  <si>
    <t>M_СМ-3492</t>
  </si>
  <si>
    <t>Техперевооружение ВЛ 0,4 кВ №1, 2, 3 ТП-108 ф.04 ПС 35/6 кВ Гнездово с заменой провода и опор (протяженность 3,27 км)</t>
  </si>
  <si>
    <t>F_СМ-361</t>
  </si>
  <si>
    <t>Техперевооружение ВЛ 0,4 кВ №1, 2 ТП-1008 ф.01 ПС 110/35/10 кВ Каспля с заменой провода и опор (протяженность 2,129 км)</t>
  </si>
  <si>
    <t>F_СМ-369</t>
  </si>
  <si>
    <t>Техперевооружение ВЛ 0,4 кВ №6, 7 ТП-016 ф.23 ПС 110/10 кВ Ярцево-1 с заменой провода и опор (протяженность 1,05 км)</t>
  </si>
  <si>
    <t>F_СМ-373</t>
  </si>
  <si>
    <t>Техперевооружение ВЛ 0,4 кВ №1 ТП-025 ф.75 ПС 110/6 кВ Пластмасс с заменой провода и опор (протяженность 2,183 км)</t>
  </si>
  <si>
    <t>F_СМ-378</t>
  </si>
  <si>
    <t>Техперевооружение ВЛ 0,4 кВ №1, 4, 5 ТП-024 ф.23 ПС 110/6 кВ Электромашины с заменой провода и опор (протяженность 2,625 км)</t>
  </si>
  <si>
    <t>F_СМ-381</t>
  </si>
  <si>
    <t>Техперевооружение ВЛ 0,4 кВ №3 ТП-015 ф.23 ПС 110/35/6 кВ Горная с заменой провода и опор (протяженность 0,52 км)</t>
  </si>
  <si>
    <t>F_СМ-382</t>
  </si>
  <si>
    <t>Техперевооружение участка (в пролете оп.К19-К22) ВЛ 10 кВ ф.04 ПС 110/35/10 кВ Знаменка с заменой провода на СИП, с установкой разъединителей (1 шт) ( протяженность 0,28 км)</t>
  </si>
  <si>
    <t>O_СМ-3831</t>
  </si>
  <si>
    <t>Техперевооружение участка (в пролете оп.61-оп.64) ВЛ 10 кВ ф.02 ПС 110/35/10 кВ Заводская с заменой провода на СИП ( протяженность 0,31 км)</t>
  </si>
  <si>
    <t>O_СМ-3832</t>
  </si>
  <si>
    <t>Модернизация заходов ВЛ 6 кВ ф.02 ПС 110/35/6 кВ Южная с монтажом кабельного участка (перезавод яч.25, протяженность 0,206 км)</t>
  </si>
  <si>
    <t>O_СМ-3833</t>
  </si>
  <si>
    <t>Техперевооружение ВЛ 10 кВ ф.04 ПС 110/35/10 кВ Знаменка с заменой неизолированного провода на СИП (протяженность 5,345 км)</t>
  </si>
  <si>
    <t>O_СМ-3835</t>
  </si>
  <si>
    <t>Техперевооружение ВЛ 10 кВ ф.24 ПС 110/35/10 кВ Знаменка с заменой неизолированного провода на СИП (протяженность 5,58 км)</t>
  </si>
  <si>
    <t>O_СМ-3836</t>
  </si>
  <si>
    <t>Техперевооружение ВЛ 10 кВ ф.04 ПС 110/10 кВ Угра с заменой неизолированного провода на СИП (протяженность 10,02 км)</t>
  </si>
  <si>
    <t>O_СМ-3837</t>
  </si>
  <si>
    <t>Техперевооружение ВЛ 0,4 кВ №7 ТП-044 ф.10 ПС 35/6 кВ Водозабор с заменой провода и опор (протяженность 2,149 км)</t>
  </si>
  <si>
    <t>F_СМ-391</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</si>
  <si>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</si>
  <si>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</si>
  <si>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</si>
  <si>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</si>
  <si>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</si>
  <si>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</si>
  <si>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ТП-303 ф.14 ПС 35/10 кВ Семлево с заменой провода и опор (протяженность 1,045 км)</t>
  </si>
  <si>
    <t>F_СМ-403</t>
  </si>
  <si>
    <t>Техперевооружение ВЛ 0,4 кВ №4 ТП-579 ф.05 ПС 110/35/10 кВ Туманово с заменой провода и опор (протяженность 1,107 км)</t>
  </si>
  <si>
    <t>F_СМ-405</t>
  </si>
  <si>
    <t>Техперевооружение ВЛ 0,4 кВ №7 ТП-381 ф.06 ПС110/35/10 кВ Мишино с заменой провода и опор (протяженность 2,551 км)</t>
  </si>
  <si>
    <t>F_СМ-406</t>
  </si>
  <si>
    <t>Техперевооружение ВЛ 0,4 кВ №1 ТП-1099 ф.06 ПС 110/35/10 кВ Каспля с заменой провода и опор (протяженность 2,515 км)</t>
  </si>
  <si>
    <t>F_СМ-493</t>
  </si>
  <si>
    <t>Техперевооружение ВЛ 0,4 кВ №1, 2, 3 ТП-1290 ф.04 ПС 35/10 кВ Ольша с заменой провода и опор (протяженность 1,775 км)</t>
  </si>
  <si>
    <t>F_СМ-494</t>
  </si>
  <si>
    <t>Техперевооружение ВЛ 0,4 кВ №1, 2, 3 ТП-241 ф.12 ПС 110/35/10 кВ Катынь-2 с заменой провода и опор (протяженность 5,678 км)</t>
  </si>
  <si>
    <t>F_СМ-499</t>
  </si>
  <si>
    <t>Техперевооружение ВЛ 0,4 кВ №3 ТП-297 ф.13 ПС 110/6 кВ Западная с заменой провода и опор (протяженность 1,34 км)</t>
  </si>
  <si>
    <t>F_СМ-502</t>
  </si>
  <si>
    <t>Техперевооружение ВЛ 0,4 кВ №3 ТП-336 ф.10 ПС 35/10 кВ Семлево с заменой провода и опор (протяженность 0,4 км)</t>
  </si>
  <si>
    <t>F_СМ-589</t>
  </si>
  <si>
    <t>Техперевооружение ВЛ 0,4 кВ №2 ТП-015 ф.23 ПС 110/35/6 кВ Горная с заменой провода и опор (протяженность 0,353 км)</t>
  </si>
  <si>
    <t>F_СМ-611</t>
  </si>
  <si>
    <t>Техперевооружение ВЛ 0,4 кВ №1 от ТП 024 ВЛ 1003 ПС 110/35/10 кВ Шумячи с заменой провода (протяженность 1,3 км)</t>
  </si>
  <si>
    <t>F_СМ-779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</si>
  <si>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</si>
  <si>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</si>
  <si>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</si>
  <si>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</si>
  <si>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</si>
  <si>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O_СМ-3841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</si>
  <si>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</si>
  <si>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O_СМ-3842</t>
  </si>
  <si>
    <t>Установка приборов учета в соответствии с Законом № 522-ФЗ при выходе из строя приборов учета потребителя (0,4 кВ; ИПУ ПКВ: 2024 - 23)</t>
  </si>
  <si>
    <t>O_СМ-3843</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</si>
  <si>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</si>
  <si>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</si>
  <si>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</si>
  <si>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</si>
  <si>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</si>
  <si>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</si>
  <si>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</si>
  <si>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</si>
  <si>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</si>
  <si>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</si>
  <si>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</si>
  <si>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</si>
  <si>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</si>
  <si>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</si>
  <si>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</si>
  <si>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</si>
  <si>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</si>
  <si>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</si>
  <si>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кровли здания РПБ Ершичского РЭС</t>
  </si>
  <si>
    <t>N_СМ-3627</t>
  </si>
  <si>
    <t>Реконструкция кровли здания ОПУ  ПС 110/6 кВ Диффузион</t>
  </si>
  <si>
    <t>N_СМ-3657</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</si>
  <si>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</si>
  <si>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</si>
  <si>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</si>
  <si>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</si>
  <si>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1.2.4.2</t>
  </si>
  <si>
    <t>Модернизация, техническое перевооружение прочих объектов основных средств, всего, в том числе:</t>
  </si>
  <si>
    <t>Модернизация внешнего ограждения (0,168 км) ПС 35/10 кВ Шарапово Ельнинского РЭС</t>
  </si>
  <si>
    <t>H_СМ-2189</t>
  </si>
  <si>
    <t>Модернизация помещений гаража Темкинского РЭС монтажом оборудования систем пожарно-охранной сигнализации, с. Темкино ул. Энергетиков, д.10</t>
  </si>
  <si>
    <t>H_СМ-2260</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</si>
  <si>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</si>
  <si>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</si>
  <si>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</si>
  <si>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</si>
  <si>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</si>
  <si>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</si>
  <si>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</si>
  <si>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</si>
  <si>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помещений гаража Монастырщинского РЭС монтажом оборудования систем пожарно-охранной сигнализации, п. Монастырщина ул. 1-я Северная, д. 1-а</t>
  </si>
  <si>
    <t>H_СМ-2265</t>
  </si>
  <si>
    <t>Модернизация помещений гаража Сычевского РЭС с монтажом оборудования систем пожарно-охранной сигнализации, д.Малое Яковцево</t>
  </si>
  <si>
    <t>H_СМ-2268</t>
  </si>
  <si>
    <t>Модернизация помещений конторы электрических сетей Смоленского РЭС монтажом оборудования систем пожарно-охранной сигнализации, г.Смоленск, ул.Попова 7</t>
  </si>
  <si>
    <t>H_СМ-2288</t>
  </si>
  <si>
    <t>Модернизация ПС 110/35/10 кВ Духовщина с установкой оборудования систем видеонаблюдения</t>
  </si>
  <si>
    <t>J_СМ-2613</t>
  </si>
  <si>
    <t>Модернизация ПС 110/35/10 кВ Ельня с монтажом оборудования систем видеонаблюдения</t>
  </si>
  <si>
    <t>J_СМ-2615</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</si>
  <si>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</si>
  <si>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</si>
  <si>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</si>
  <si>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</si>
  <si>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</si>
  <si>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</si>
  <si>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</si>
  <si>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</si>
  <si>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</si>
  <si>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</si>
  <si>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</si>
  <si>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</si>
  <si>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</si>
  <si>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</si>
  <si>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 км) ПС 35/10 кВ Аврора</t>
  </si>
  <si>
    <t>J_СМ-2625</t>
  </si>
  <si>
    <t>Модернизация внешнего ограждения (0,113 км) ПС 35/10 кВ Акатово</t>
  </si>
  <si>
    <t>J_СМ-2626</t>
  </si>
  <si>
    <t>Модернизация внешнего ограждения (0,109 км) ПС 35/10 кВ Артемово</t>
  </si>
  <si>
    <t>J_СМ-2627</t>
  </si>
  <si>
    <t>Модернизация внешнего ограждения (0,12 км) ПС 35/10 кВ Баскаковка</t>
  </si>
  <si>
    <t>J_СМ-2628</t>
  </si>
  <si>
    <t>Модернизация внешнего ограждения (0,144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</si>
  <si>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</si>
  <si>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</si>
  <si>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</si>
  <si>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</si>
  <si>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</si>
  <si>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(0,246 км) ПС 110/35/10 кВ Всходы</t>
  </si>
  <si>
    <t>J_СМ-2632</t>
  </si>
  <si>
    <t>Модернизация внешнего ограждения (0,108 км) ПС 35/10 кВ Горки</t>
  </si>
  <si>
    <t>J_СМ-2633</t>
  </si>
  <si>
    <t>Модернизация внешнего ограждения (0,074 км) ПС 35/10 кВ Дружба</t>
  </si>
  <si>
    <t>J_СМ-2634</t>
  </si>
  <si>
    <t>Модернизация внешнего ограждения (0,327 км) ПС 110/35/10 кВ Днепровск</t>
  </si>
  <si>
    <t>J_СМ-2635</t>
  </si>
  <si>
    <t>Модернизация внешнего ограждения (0,142 км) ПС 35/10 кВ Захарьевское</t>
  </si>
  <si>
    <t>J_СМ-2636</t>
  </si>
  <si>
    <t>Модернизация внешнего ограждения (0,153 км) ПС 35/10 кВ Ивино</t>
  </si>
  <si>
    <t>J_СМ-2638</t>
  </si>
  <si>
    <t>Модернизация внешнего ограждения (0,176 км) ПС 35/10 кВ Исаково</t>
  </si>
  <si>
    <t>J_СМ-2639</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</si>
  <si>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</si>
  <si>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</si>
  <si>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</si>
  <si>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</si>
  <si>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</si>
  <si>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</si>
  <si>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</si>
  <si>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</si>
  <si>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(0,206 км) ПС 110/35/10 кВ Васьково</t>
  </si>
  <si>
    <t>J_СМ-2658</t>
  </si>
  <si>
    <t>Модернизация внешнего ограждения (0,136 км) ПС 110/10 кВ Макшеево</t>
  </si>
  <si>
    <t>J_СМ-2661</t>
  </si>
  <si>
    <t>Модернизация внешнего ограждения (0,117 км) ПС 110/35/10 кВ Поселки</t>
  </si>
  <si>
    <t>J_СМ-2662</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</si>
  <si>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</si>
  <si>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</si>
  <si>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</si>
  <si>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</si>
  <si>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</si>
  <si>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</si>
  <si>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Комаровка</t>
  </si>
  <si>
    <t>J_СМ-2667</t>
  </si>
  <si>
    <t>Модернизация внешнего ограждения (0,135 км) ПС 35/10 кВ Татарск</t>
  </si>
  <si>
    <t>J_СМ-2668</t>
  </si>
  <si>
    <t>Модернизация внешнего ограждения (0,135 км) ПС 35/10 кВ Хорошово</t>
  </si>
  <si>
    <t>J_СМ-2669</t>
  </si>
  <si>
    <t>Модернизация внешнего ограждения (0,260 км) ПС 110/35/10 кВ Мишино</t>
  </si>
  <si>
    <t>J_СМ-2672</t>
  </si>
  <si>
    <t>Модернизация внешнего ограждения (0,235 км) РПБ Руднянского РЭС</t>
  </si>
  <si>
    <t>M_СМ-3177</t>
  </si>
  <si>
    <t>Модернизация внешнего ограждения (0,515 км) РПБ Демидовского РЭС</t>
  </si>
  <si>
    <t>M_СМ-3178</t>
  </si>
  <si>
    <t>Модернизация внешнего ограждения (0,190 км) РПБ Дорогобужского РЭС</t>
  </si>
  <si>
    <t>M_СМ-3179</t>
  </si>
  <si>
    <t>Модернизация внешнего ограждения (0,448 км) РПБ  Духовщинского РЭС</t>
  </si>
  <si>
    <t>M_СМ-3180</t>
  </si>
  <si>
    <t>Модернизация внешнего ограждения (0,420 км) РПБ Ершичского РЭС</t>
  </si>
  <si>
    <t>M_СМ-3181</t>
  </si>
  <si>
    <t>Модернизация внешнего ограждения (0,218 км) ПС 110/35/10 кВ Каспля</t>
  </si>
  <si>
    <t>M_СМ-3182</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</si>
  <si>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</si>
  <si>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</si>
  <si>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</si>
  <si>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</si>
  <si>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внешнего ограждения (0,427 км) ПС 110/35/10 кВ Михайловское</t>
  </si>
  <si>
    <t>M_СМ-3185</t>
  </si>
  <si>
    <t>Модернизация внешнего ограждения (0,176 км) ПС 110/35/10 кВ Ивано-Гудино</t>
  </si>
  <si>
    <t>M_СМ-3186</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</si>
  <si>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</si>
  <si>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</si>
  <si>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</si>
  <si>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</si>
  <si>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</si>
  <si>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</si>
  <si>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внешнего ограждения (0,194 км) ПС 110/35/10 кВ Лапино</t>
  </si>
  <si>
    <t>M_СМ-3191</t>
  </si>
  <si>
    <t>Модернизация объектов РПБ Починковского РЭС в п. Стодолище c монтажом оборудования систем охранного видеонаблюдения</t>
  </si>
  <si>
    <t>M_СМ-3192</t>
  </si>
  <si>
    <t>Модернизация ПС 110/35/6 кВ Северная с установкой защитных ограждений</t>
  </si>
  <si>
    <t>P_СМ-3926</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</si>
  <si>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</si>
  <si>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</si>
  <si>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</si>
  <si>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</si>
  <si>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</si>
  <si>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</si>
  <si>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</si>
  <si>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</si>
  <si>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</si>
  <si>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</si>
  <si>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Строительство ответвления оп.217 ВЛ 10 кВ ф.01 ПС 110/35/10 кВ Глинка для кольцевания с ВЛ 10 кВ ф.05 ПС 35/10 кВ Каськово с установкой разъединителей (1 шт, протяженность 5,3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</si>
  <si>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</si>
  <si>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</si>
  <si>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</si>
  <si>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</si>
  <si>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</si>
  <si>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</si>
  <si>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</si>
  <si>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</si>
  <si>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</si>
  <si>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</si>
  <si>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</si>
  <si>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Электролаборатории (э/лаборатория на базе дизель, 4/4 -1 шт)</t>
  </si>
  <si>
    <t>L_СМ-2927</t>
  </si>
  <si>
    <t>Приобретение Транспорта. Гусеничная техника (2024: вездеход - 2 шт)</t>
  </si>
  <si>
    <t>L_СМ-2929</t>
  </si>
  <si>
    <t>Приобретение Транспорта. Грузовые автомобили (2024: тягач седельный-1 шт)</t>
  </si>
  <si>
    <t>M_СМ-3438</t>
  </si>
  <si>
    <t>Импортозамещение. Создание отечественной корпоративной системы управления логистикой и МТО (LS2, 1 система)</t>
  </si>
  <si>
    <t>N_СМ-3665</t>
  </si>
  <si>
    <t>Импортозамещение. Создание отечественной корпоративной системы управления бухгалтерским, налоговым учетом и отчетностью (FIN4, 1 система)</t>
  </si>
  <si>
    <t>N_СМ-3666</t>
  </si>
  <si>
    <t>Импортозамещение. Создание отечественной корпоративной системы управления инвестиционной деятельностью (INV-KS1, 1 система)</t>
  </si>
  <si>
    <t>N_СМ-3667</t>
  </si>
  <si>
    <t>Импортозамещение. Создание отечественной корпоративной системы управления персоналом (HR, 1 система)</t>
  </si>
  <si>
    <t>N_СМ-3668</t>
  </si>
  <si>
    <t>Импортозамещение. Создание отечественной корпоративной системы бюджетного управления (FIN1, FIN2, FIN3, 1 система)</t>
  </si>
  <si>
    <t>N_СМ-3669</t>
  </si>
  <si>
    <t>Импортозамещение. Создание отечественной корпоративной системы управления транспортом электроэнергии (VKR3, 1 система)</t>
  </si>
  <si>
    <t>N_СМ-3671</t>
  </si>
  <si>
    <t>Создание отечественной корпоративной системы оперативного управления работами (MPA, OUT, 1 система)</t>
  </si>
  <si>
    <t>N_СМ-3672</t>
  </si>
  <si>
    <t>Приобретение Транспорта. Грузовые автомобили (2025: фургон грузо-пассажирский, 7-местн - 9 шт)</t>
  </si>
  <si>
    <t>N_СМ-3676</t>
  </si>
  <si>
    <t>Приобретение Транспорта. Автомобили бригадные линейные (2026: а/м бригадный комплектация А - 5 шт)</t>
  </si>
  <si>
    <t>N_СМ-3677</t>
  </si>
  <si>
    <t>Приобретение Транспорта. Автокраны (2027: многофункциональный кран-манипулятор на а/м шасси - 3 шт)</t>
  </si>
  <si>
    <t>N_СМ-3678</t>
  </si>
  <si>
    <t>Импортозамещение. Создание отечественной корпоративной системы управления нормативно-справочной информацией (DIG, 1 система)</t>
  </si>
  <si>
    <t>N_СМ-3681</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</si>
  <si>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</si>
  <si>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</si>
  <si>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Приобретение э/сетевого имущества с земельными участками ООО ТСО №3 (трансформаторная мощность - 12,355 МВА, в т.ч: ТП 6-10/0,4 кВ - 19 шт - 12,355 МВА; протяженность 16,603 км, в т.ч: КЛ 6 кВ - 9,424 км, КЛ 0,4 кВ - 5,092 км, ВЛ 6 кВ - 2,087 км)</t>
  </si>
  <si>
    <t>O_СМ-3760</t>
  </si>
  <si>
    <t>Приобретение спецодежды и средств индивидуальной защиты (2024: 111 к-т)</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</si>
  <si>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</si>
  <si>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</si>
  <si>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</si>
  <si>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</si>
  <si>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</si>
  <si>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</si>
  <si>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O_СМ-3804</t>
  </si>
  <si>
    <t>Импортозамещение. Создание отечественной корпоративной системы управления реализацией услуг (VKR1, 1 система)</t>
  </si>
  <si>
    <t>O_СМ-3805</t>
  </si>
  <si>
    <t>Импортозамещение. Создание отечественной корпоративной системы управления Договорной деятельностью (PO, 1 система)</t>
  </si>
  <si>
    <t>O_СМ-3807</t>
  </si>
  <si>
    <t>Импортозамещение Eltex ECSS-10 (ПО линейных оптических терминалов)</t>
  </si>
  <si>
    <t>O_СМ-3809</t>
  </si>
  <si>
    <t>Развитие Единой интеграционной платформы ПОДИС 15 (DIG)</t>
  </si>
  <si>
    <t>O_СМ-3815</t>
  </si>
  <si>
    <t>Развитие функциональности шины данных (DIG, 1 система)</t>
  </si>
  <si>
    <t>O_СМ-3817</t>
  </si>
  <si>
    <t>Развитие ПАК Координационного центра ПАО Россети Центр - Visiology (DIG, 1-этап)</t>
  </si>
  <si>
    <t>O_СМ-3818</t>
  </si>
  <si>
    <t>Развитие системы оперативной поддержки и мониторинга сетевой инфраструктуры (DIG)</t>
  </si>
  <si>
    <t>O_СМ-3820</t>
  </si>
  <si>
    <t>Приобретение ОНТМ. Приборы и средства механизации (2024: регистратор-5 шт)</t>
  </si>
  <si>
    <t>O_СМ-3829</t>
  </si>
  <si>
    <t>Приобретение ОНТМ. ДГУ и резервные источники питания (2024: РИСЭ 6,5 кВт-5шт, РИСЭ 30 кВт-1шт, РИСЭ 100 кВт-1шт, РИСЭ 5 кВт-1шт, РИСЭ 5,7 кВт-2шт, РИСЭ 8,5 кВт-1шт)</t>
  </si>
  <si>
    <t>O_СМ-3830</t>
  </si>
  <si>
    <t>Импортозамещение. Создание отечественной корпоративной системы охраны труда и производственной безопасности (CTN, 1 система)</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</si>
  <si>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</si>
  <si>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</si>
  <si>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</si>
  <si>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</si>
  <si>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</si>
  <si>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объектов электросетевого хозяйства Дорогобужская ТЭЦ (ПС 220/110/35 кВ - 288 МВА)</t>
  </si>
  <si>
    <t>P_СМ-3936</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</si>
  <si>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</si>
  <si>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</si>
  <si>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</si>
  <si>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</si>
  <si>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115 к-т)</t>
  </si>
  <si>
    <t>P_СМ-3945</t>
  </si>
  <si>
    <t>Приобретение программного обеспечения Веб-Эксперт WL</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</si>
  <si>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</si>
  <si>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</si>
  <si>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</si>
  <si>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</si>
  <si>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</si>
  <si>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</si>
  <si>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</si>
  <si>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</si>
  <si>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</si>
  <si>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Приобретение программного обеспечения доступа к приватной облачной инфраструктуре ЦОД (ПО VK, 1 система)</t>
  </si>
  <si>
    <t>P_СМ-3981</t>
  </si>
  <si>
    <t>Развитие ПАК Координационного центра ПАО Россети Центр - Visiology (DIG, 3-этап)</t>
  </si>
  <si>
    <t>P_СМ-3982</t>
  </si>
  <si>
    <t>Развитие отечественной корпоративной системы приема и обработки обращений потребителей (VKR2)</t>
  </si>
  <si>
    <t>P_СМ-3984</t>
  </si>
  <si>
    <t>Приобретение программного обеспечения Visiology - модуль сбора данных Smart Forms</t>
  </si>
  <si>
    <t>P_СМ-3985</t>
  </si>
  <si>
    <t>Развитие ПАК Координационного центра ПАО Россети Центр - Visiology (DIG, 2-этап)</t>
  </si>
  <si>
    <t>P_СМ-3986</t>
  </si>
  <si>
    <t>Приобретение программного обеспечения системы управления юридическими бизнес-процессами - Casebook</t>
  </si>
  <si>
    <t>P_СМ-3987</t>
  </si>
  <si>
    <t>Импортозамещение. Создание отечественной корпоративной системы мониторинга автотранспорта (LS)</t>
  </si>
  <si>
    <t>P_СМ-3988</t>
  </si>
  <si>
    <t>Импортозамещение. Создание отечественной корпоративной системы Единый корпоративный электронный архив документов (DOC, DIG, ЕКЭАД)</t>
  </si>
  <si>
    <t>P_СМ-3989</t>
  </si>
  <si>
    <t>Развитие отечественной корпоративной системы оперативного управления работами - СОУР (MPA, OTU)</t>
  </si>
  <si>
    <t>P_СМ-3990</t>
  </si>
  <si>
    <t>Импортозамещение. Создание отечественной корпоративной системы управления учетными записями КИСУР (DIG)</t>
  </si>
  <si>
    <t>P_СМ-3991</t>
  </si>
  <si>
    <t>Импортозамещение. Создание отечественной корпоративной системы консолидированной отчетности МСФО (FIN4)</t>
  </si>
  <si>
    <t>P_СМ-3992</t>
  </si>
  <si>
    <t>Развитие регионального узла геоинформационной системы - РГИС (OTU, 2-этап)</t>
  </si>
  <si>
    <t>P_СМ-3993</t>
  </si>
  <si>
    <t>Создание дополнительного модуля ЕИП - обратные потоки, контроль версий (DIG)</t>
  </si>
  <si>
    <t>P_СМ-3994</t>
  </si>
  <si>
    <t>Приобретение Транспорта. Автокраны (2030: многофункциональный кран-манипулятор на а/м шасси - 8 шт)</t>
  </si>
  <si>
    <t>P_СМ-3998</t>
  </si>
  <si>
    <t>Приобретение Транспорта. Автомобили бригадные линейные (2029: а/м бригадный комплектация А - 10 шт)</t>
  </si>
  <si>
    <t>P_СМ-3999</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</si>
  <si>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</si>
  <si>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</si>
  <si>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</si>
  <si>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</si>
  <si>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</si>
  <si>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</si>
  <si>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нд</t>
  </si>
  <si>
    <t>требование отсутствует</t>
  </si>
  <si>
    <t>Год раскрытия информации: 2025 год</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</si>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</sst>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_р_._-;\-* #,##0_р_._-;_-* &quot;-&quot;_р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0%"/>
    <numFmt numFmtId="170" formatCode="_-* #,##0.00[$€-1]_-;\-* #,##0.00[$€-1]_-;_-* &quot;-&quot;??[$€-1]_-"/>
    <numFmt numFmtId="171" formatCode="[Magenta]\ &quot;Ошибка&quot;;[Magenta]\ &quot;Ошибка&quot;;[Blue]\ &quot;OK&quot;"/>
    <numFmt numFmtId="172" formatCode="General_)"/>
    <numFmt numFmtId="173" formatCode="0.0"/>
    <numFmt numFmtId="174" formatCode="_-* #,##0.00_р_._-;\-* #,##0.00_р_._-;_-* \-??_р_._-;_-@_-"/>
    <numFmt numFmtId="175"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6" fontId="16" fillId="0" borderId="0" applyFont="0" applyFill="0" applyBorder="0" applyAlignment="0" applyProtection="0"/>
    <xf numFmtId="167" fontId="43" fillId="0" borderId="0" applyFont="0" applyFill="0" applyBorder="0" applyAlignment="0" applyProtection="0"/>
    <xf numFmtId="168"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6" fontId="9" fillId="0" borderId="0" applyFont="0" applyFill="0" applyBorder="0" applyAlignment="0" applyProtection="0"/>
    <xf numFmtId="16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6" fillId="0" borderId="0"/>
    <xf numFmtId="0" fontId="45" fillId="0" borderId="0"/>
    <xf numFmtId="166" fontId="45" fillId="0" borderId="0" applyFont="0" applyFill="0" applyBorder="0" applyAlignment="0" applyProtection="0"/>
    <xf numFmtId="166" fontId="45" fillId="0" borderId="0" applyFont="0" applyFill="0" applyBorder="0" applyAlignment="0" applyProtection="0"/>
    <xf numFmtId="0" fontId="17" fillId="0" borderId="0"/>
    <xf numFmtId="0" fontId="5" fillId="0" borderId="0"/>
    <xf numFmtId="169" fontId="50" fillId="24" borderId="0">
      <alignment vertical="top"/>
    </xf>
    <xf numFmtId="38" fontId="36" fillId="0" borderId="0">
      <alignment vertical="top"/>
    </xf>
    <xf numFmtId="170" fontId="43" fillId="25" borderId="26" applyNumberFormat="0" applyFont="0">
      <alignment shrinkToFit="1"/>
      <protection locked="0"/>
    </xf>
    <xf numFmtId="0" fontId="43" fillId="0" borderId="0"/>
    <xf numFmtId="170" fontId="43" fillId="0" borderId="0"/>
    <xf numFmtId="170" fontId="43" fillId="0" borderId="0"/>
    <xf numFmtId="0" fontId="43" fillId="0" borderId="0"/>
    <xf numFmtId="170" fontId="43" fillId="0" borderId="0"/>
    <xf numFmtId="170" fontId="43" fillId="0" borderId="0"/>
    <xf numFmtId="171" fontId="43" fillId="26" borderId="0" applyFont="0" applyBorder="0">
      <alignment horizontal="center" vertical="center" shrinkToFit="1"/>
    </xf>
    <xf numFmtId="165" fontId="51" fillId="0" borderId="0">
      <protection locked="0"/>
    </xf>
    <xf numFmtId="165" fontId="51" fillId="0" borderId="0">
      <protection locked="0"/>
    </xf>
    <xf numFmtId="165" fontId="51" fillId="0" borderId="0">
      <protection locked="0"/>
    </xf>
    <xf numFmtId="165" fontId="51" fillId="0" borderId="0">
      <protection locked="0"/>
    </xf>
    <xf numFmtId="165" fontId="51" fillId="0" borderId="0">
      <protection locked="0"/>
    </xf>
    <xf numFmtId="165" fontId="51" fillId="0" borderId="0">
      <protection locked="0"/>
    </xf>
    <xf numFmtId="170" fontId="52" fillId="0" borderId="0">
      <protection locked="0"/>
    </xf>
    <xf numFmtId="170" fontId="52" fillId="0" borderId="0">
      <protection locked="0"/>
    </xf>
    <xf numFmtId="170" fontId="51" fillId="0" borderId="27">
      <protection locked="0"/>
    </xf>
    <xf numFmtId="170" fontId="36" fillId="2" borderId="0" applyNumberFormat="0" applyBorder="0" applyAlignment="0" applyProtection="0"/>
    <xf numFmtId="170" fontId="36" fillId="2" borderId="0" applyNumberFormat="0" applyBorder="0" applyAlignment="0" applyProtection="0"/>
    <xf numFmtId="170" fontId="36" fillId="2" borderId="0" applyNumberFormat="0" applyBorder="0" applyAlignment="0" applyProtection="0"/>
    <xf numFmtId="170" fontId="36" fillId="2" borderId="0" applyNumberFormat="0" applyBorder="0" applyAlignment="0" applyProtection="0"/>
    <xf numFmtId="170" fontId="19" fillId="2"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19" fillId="3"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19" fillId="4"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19" fillId="5" borderId="0" applyNumberFormat="0" applyBorder="0" applyAlignment="0" applyProtection="0"/>
    <xf numFmtId="170" fontId="36" fillId="6" borderId="0" applyNumberFormat="0" applyBorder="0" applyAlignment="0" applyProtection="0"/>
    <xf numFmtId="170" fontId="36" fillId="6" borderId="0" applyNumberFormat="0" applyBorder="0" applyAlignment="0" applyProtection="0"/>
    <xf numFmtId="170" fontId="36" fillId="6" borderId="0" applyNumberFormat="0" applyBorder="0" applyAlignment="0" applyProtection="0"/>
    <xf numFmtId="170" fontId="36" fillId="6" borderId="0" applyNumberFormat="0" applyBorder="0" applyAlignment="0" applyProtection="0"/>
    <xf numFmtId="170" fontId="19" fillId="6" borderId="0" applyNumberFormat="0" applyBorder="0" applyAlignment="0" applyProtection="0"/>
    <xf numFmtId="170" fontId="36" fillId="7" borderId="0" applyNumberFormat="0" applyBorder="0" applyAlignment="0" applyProtection="0"/>
    <xf numFmtId="170" fontId="36" fillId="7" borderId="0" applyNumberFormat="0" applyBorder="0" applyAlignment="0" applyProtection="0"/>
    <xf numFmtId="170" fontId="36" fillId="7" borderId="0" applyNumberFormat="0" applyBorder="0" applyAlignment="0" applyProtection="0"/>
    <xf numFmtId="170" fontId="36" fillId="7" borderId="0" applyNumberFormat="0" applyBorder="0" applyAlignment="0" applyProtection="0"/>
    <xf numFmtId="170" fontId="19" fillId="7"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19" fillId="8"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19" fillId="9"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19" fillId="10"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36" fillId="5" borderId="0" applyNumberFormat="0" applyBorder="0" applyAlignment="0" applyProtection="0"/>
    <xf numFmtId="170" fontId="19" fillId="5"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36" fillId="8" borderId="0" applyNumberFormat="0" applyBorder="0" applyAlignment="0" applyProtection="0"/>
    <xf numFmtId="170" fontId="19" fillId="8" borderId="0" applyNumberFormat="0" applyBorder="0" applyAlignment="0" applyProtection="0"/>
    <xf numFmtId="170" fontId="36" fillId="11" borderId="0" applyNumberFormat="0" applyBorder="0" applyAlignment="0" applyProtection="0"/>
    <xf numFmtId="170" fontId="36" fillId="11" borderId="0" applyNumberFormat="0" applyBorder="0" applyAlignment="0" applyProtection="0"/>
    <xf numFmtId="170" fontId="36" fillId="11" borderId="0" applyNumberFormat="0" applyBorder="0" applyAlignment="0" applyProtection="0"/>
    <xf numFmtId="170" fontId="36" fillId="11" borderId="0" applyNumberFormat="0" applyBorder="0" applyAlignment="0" applyProtection="0"/>
    <xf numFmtId="170" fontId="19" fillId="11" borderId="0" applyNumberFormat="0" applyBorder="0" applyAlignment="0" applyProtection="0"/>
    <xf numFmtId="170" fontId="36" fillId="12" borderId="0" applyNumberFormat="0" applyBorder="0" applyAlignment="0" applyProtection="0"/>
    <xf numFmtId="170" fontId="36" fillId="12" borderId="0" applyNumberFormat="0" applyBorder="0" applyAlignment="0" applyProtection="0"/>
    <xf numFmtId="170" fontId="36" fillId="12" borderId="0" applyNumberFormat="0" applyBorder="0" applyAlignment="0" applyProtection="0"/>
    <xf numFmtId="170" fontId="36" fillId="12" borderId="0" applyNumberFormat="0" applyBorder="0" applyAlignment="0" applyProtection="0"/>
    <xf numFmtId="170" fontId="20" fillId="12"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36" fillId="9" borderId="0" applyNumberFormat="0" applyBorder="0" applyAlignment="0" applyProtection="0"/>
    <xf numFmtId="170" fontId="20" fillId="9"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36" fillId="10" borderId="0" applyNumberFormat="0" applyBorder="0" applyAlignment="0" applyProtection="0"/>
    <xf numFmtId="170" fontId="20" fillId="10"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20" fillId="13"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20" fillId="14" borderId="0" applyNumberFormat="0" applyBorder="0" applyAlignment="0" applyProtection="0"/>
    <xf numFmtId="170" fontId="36" fillId="15" borderId="0" applyNumberFormat="0" applyBorder="0" applyAlignment="0" applyProtection="0"/>
    <xf numFmtId="170" fontId="36" fillId="15" borderId="0" applyNumberFormat="0" applyBorder="0" applyAlignment="0" applyProtection="0"/>
    <xf numFmtId="170" fontId="36" fillId="15" borderId="0" applyNumberFormat="0" applyBorder="0" applyAlignment="0" applyProtection="0"/>
    <xf numFmtId="170" fontId="36" fillId="15" borderId="0" applyNumberFormat="0" applyBorder="0" applyAlignment="0" applyProtection="0"/>
    <xf numFmtId="170"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0" fontId="58" fillId="0" borderId="0" applyFont="0" applyFill="0" applyBorder="0" applyAlignment="0" applyProtection="0"/>
    <xf numFmtId="170" fontId="36" fillId="0" borderId="0">
      <alignment vertical="top"/>
    </xf>
    <xf numFmtId="38" fontId="36" fillId="0" borderId="0">
      <alignment vertical="top"/>
    </xf>
    <xf numFmtId="170" fontId="59"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5" fillId="0" borderId="0"/>
    <xf numFmtId="170" fontId="19" fillId="0" borderId="0"/>
    <xf numFmtId="170" fontId="19" fillId="0" borderId="0"/>
    <xf numFmtId="170" fontId="43" fillId="0" borderId="0"/>
    <xf numFmtId="170" fontId="43" fillId="0" borderId="0"/>
    <xf numFmtId="170" fontId="60" fillId="0" borderId="0"/>
    <xf numFmtId="170" fontId="36" fillId="0" borderId="0"/>
    <xf numFmtId="170" fontId="45" fillId="0" borderId="0"/>
    <xf numFmtId="170" fontId="61" fillId="0" borderId="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0"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0" fontId="63" fillId="58" borderId="2" applyNumberFormat="0" applyProtection="0">
      <alignment horizontal="left" vertical="center" indent="1"/>
    </xf>
    <xf numFmtId="170" fontId="63" fillId="58" borderId="2" applyNumberFormat="0" applyProtection="0">
      <alignment horizontal="left" vertical="center" indent="1"/>
    </xf>
    <xf numFmtId="170" fontId="63" fillId="58" borderId="2" applyNumberFormat="0" applyProtection="0">
      <alignment horizontal="left" vertical="center" indent="1"/>
    </xf>
    <xf numFmtId="170" fontId="63" fillId="58" borderId="2" applyNumberFormat="0" applyProtection="0">
      <alignment horizontal="left" vertical="center" indent="1"/>
    </xf>
    <xf numFmtId="170" fontId="63" fillId="59" borderId="2" applyNumberFormat="0" applyProtection="0">
      <alignment horizontal="left" vertical="center" indent="1"/>
    </xf>
    <xf numFmtId="170" fontId="63" fillId="59" borderId="2" applyNumberFormat="0" applyProtection="0">
      <alignment horizontal="left" vertical="center" indent="1"/>
    </xf>
    <xf numFmtId="170" fontId="63" fillId="59" borderId="2" applyNumberFormat="0" applyProtection="0">
      <alignment horizontal="left" vertical="center" indent="1"/>
    </xf>
    <xf numFmtId="170" fontId="63" fillId="59" borderId="2" applyNumberFormat="0" applyProtection="0">
      <alignment horizontal="left" vertical="center" indent="1"/>
    </xf>
    <xf numFmtId="170" fontId="63" fillId="60" borderId="2" applyNumberFormat="0" applyProtection="0">
      <alignment horizontal="left" vertical="center" indent="1"/>
    </xf>
    <xf numFmtId="170" fontId="63" fillId="60" borderId="2" applyNumberFormat="0" applyProtection="0">
      <alignment horizontal="left" vertical="center" indent="1"/>
    </xf>
    <xf numFmtId="170" fontId="63" fillId="60" borderId="2" applyNumberFormat="0" applyProtection="0">
      <alignment horizontal="left" vertical="center" indent="1"/>
    </xf>
    <xf numFmtId="170" fontId="63" fillId="60"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63" fillId="45" borderId="2" applyNumberFormat="0" applyProtection="0">
      <alignment horizontal="left" vertical="center" indent="1"/>
    </xf>
    <xf numFmtId="170"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0" fontId="67" fillId="0" borderId="0"/>
    <xf numFmtId="38" fontId="36" fillId="65" borderId="0">
      <alignment horizontal="right" vertical="top"/>
    </xf>
    <xf numFmtId="170" fontId="36" fillId="16" borderId="0" applyNumberFormat="0" applyBorder="0" applyAlignment="0" applyProtection="0"/>
    <xf numFmtId="170" fontId="36" fillId="16" borderId="0" applyNumberFormat="0" applyBorder="0" applyAlignment="0" applyProtection="0"/>
    <xf numFmtId="170" fontId="36" fillId="16" borderId="0" applyNumberFormat="0" applyBorder="0" applyAlignment="0" applyProtection="0"/>
    <xf numFmtId="170" fontId="36" fillId="16" borderId="0" applyNumberFormat="0" applyBorder="0" applyAlignment="0" applyProtection="0"/>
    <xf numFmtId="170" fontId="20" fillId="16" borderId="0" applyNumberFormat="0" applyBorder="0" applyAlignment="0" applyProtection="0"/>
    <xf numFmtId="170" fontId="36" fillId="17" borderId="0" applyNumberFormat="0" applyBorder="0" applyAlignment="0" applyProtection="0"/>
    <xf numFmtId="170" fontId="36" fillId="17" borderId="0" applyNumberFormat="0" applyBorder="0" applyAlignment="0" applyProtection="0"/>
    <xf numFmtId="170" fontId="36" fillId="17" borderId="0" applyNumberFormat="0" applyBorder="0" applyAlignment="0" applyProtection="0"/>
    <xf numFmtId="170" fontId="36" fillId="17" borderId="0" applyNumberFormat="0" applyBorder="0" applyAlignment="0" applyProtection="0"/>
    <xf numFmtId="170" fontId="20" fillId="17" borderId="0" applyNumberFormat="0" applyBorder="0" applyAlignment="0" applyProtection="0"/>
    <xf numFmtId="170" fontId="36" fillId="18" borderId="0" applyNumberFormat="0" applyBorder="0" applyAlignment="0" applyProtection="0"/>
    <xf numFmtId="170" fontId="36" fillId="18" borderId="0" applyNumberFormat="0" applyBorder="0" applyAlignment="0" applyProtection="0"/>
    <xf numFmtId="170" fontId="36" fillId="18" borderId="0" applyNumberFormat="0" applyBorder="0" applyAlignment="0" applyProtection="0"/>
    <xf numFmtId="170" fontId="36" fillId="18" borderId="0" applyNumberFormat="0" applyBorder="0" applyAlignment="0" applyProtection="0"/>
    <xf numFmtId="170" fontId="20" fillId="18"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36" fillId="13" borderId="0" applyNumberFormat="0" applyBorder="0" applyAlignment="0" applyProtection="0"/>
    <xf numFmtId="170" fontId="20" fillId="13"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36" fillId="14" borderId="0" applyNumberFormat="0" applyBorder="0" applyAlignment="0" applyProtection="0"/>
    <xf numFmtId="170" fontId="20" fillId="14" borderId="0" applyNumberFormat="0" applyBorder="0" applyAlignment="0" applyProtection="0"/>
    <xf numFmtId="170" fontId="36" fillId="19" borderId="0" applyNumberFormat="0" applyBorder="0" applyAlignment="0" applyProtection="0"/>
    <xf numFmtId="170" fontId="36" fillId="19" borderId="0" applyNumberFormat="0" applyBorder="0" applyAlignment="0" applyProtection="0"/>
    <xf numFmtId="170" fontId="36" fillId="19" borderId="0" applyNumberFormat="0" applyBorder="0" applyAlignment="0" applyProtection="0"/>
    <xf numFmtId="170" fontId="36" fillId="19" borderId="0" applyNumberFormat="0" applyBorder="0" applyAlignment="0" applyProtection="0"/>
    <xf numFmtId="170" fontId="20" fillId="19" borderId="0" applyNumberFormat="0" applyBorder="0" applyAlignment="0" applyProtection="0"/>
    <xf numFmtId="172" fontId="68" fillId="0" borderId="31">
      <protection locked="0"/>
    </xf>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7" borderId="1" applyNumberFormat="0" applyAlignment="0" applyProtection="0"/>
    <xf numFmtId="170" fontId="36" fillId="28" borderId="1" applyNumberFormat="0" applyAlignment="0" applyProtection="0"/>
    <xf numFmtId="170" fontId="21" fillId="7" borderId="1"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20" borderId="2" applyNumberFormat="0" applyAlignment="0" applyProtection="0"/>
    <xf numFmtId="170" fontId="36" fillId="66" borderId="2" applyNumberFormat="0" applyAlignment="0" applyProtection="0"/>
    <xf numFmtId="170" fontId="22" fillId="20" borderId="2"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20" borderId="1" applyNumberFormat="0" applyAlignment="0" applyProtection="0"/>
    <xf numFmtId="170" fontId="36" fillId="66" borderId="1" applyNumberFormat="0" applyAlignment="0" applyProtection="0"/>
    <xf numFmtId="170" fontId="23" fillId="20" borderId="1" applyNumberFormat="0" applyAlignment="0" applyProtection="0"/>
    <xf numFmtId="170" fontId="69" fillId="0" borderId="0" applyBorder="0">
      <alignment horizontal="center" vertical="center" wrapText="1"/>
    </xf>
    <xf numFmtId="170" fontId="36" fillId="0" borderId="3" applyNumberFormat="0" applyFill="0" applyAlignment="0" applyProtection="0"/>
    <xf numFmtId="170" fontId="36" fillId="0" borderId="3" applyNumberFormat="0" applyFill="0" applyAlignment="0" applyProtection="0"/>
    <xf numFmtId="170" fontId="36" fillId="0" borderId="3" applyNumberFormat="0" applyFill="0" applyAlignment="0" applyProtection="0"/>
    <xf numFmtId="170" fontId="36" fillId="0" borderId="3" applyNumberFormat="0" applyFill="0" applyAlignment="0" applyProtection="0"/>
    <xf numFmtId="170" fontId="24" fillId="0" borderId="3" applyNumberFormat="0" applyFill="0" applyAlignment="0" applyProtection="0"/>
    <xf numFmtId="170" fontId="36" fillId="0" borderId="4" applyNumberFormat="0" applyFill="0" applyAlignment="0" applyProtection="0"/>
    <xf numFmtId="170" fontId="36" fillId="0" borderId="4" applyNumberFormat="0" applyFill="0" applyAlignment="0" applyProtection="0"/>
    <xf numFmtId="170" fontId="36" fillId="0" borderId="4" applyNumberFormat="0" applyFill="0" applyAlignment="0" applyProtection="0"/>
    <xf numFmtId="170" fontId="36" fillId="0" borderId="4" applyNumberFormat="0" applyFill="0" applyAlignment="0" applyProtection="0"/>
    <xf numFmtId="170" fontId="25" fillId="0" borderId="4" applyNumberFormat="0" applyFill="0" applyAlignment="0" applyProtection="0"/>
    <xf numFmtId="170" fontId="36" fillId="0" borderId="5" applyNumberFormat="0" applyFill="0" applyAlignment="0" applyProtection="0"/>
    <xf numFmtId="170" fontId="36" fillId="0" borderId="5" applyNumberFormat="0" applyFill="0" applyAlignment="0" applyProtection="0"/>
    <xf numFmtId="170" fontId="36" fillId="0" borderId="5" applyNumberFormat="0" applyFill="0" applyAlignment="0" applyProtection="0"/>
    <xf numFmtId="170" fontId="36" fillId="0" borderId="5" applyNumberFormat="0" applyFill="0" applyAlignment="0" applyProtection="0"/>
    <xf numFmtId="170" fontId="26" fillId="0" borderId="5" applyNumberFormat="0" applyFill="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26" fillId="0" borderId="0" applyNumberFormat="0" applyFill="0" applyBorder="0" applyAlignment="0" applyProtection="0"/>
    <xf numFmtId="170" fontId="70" fillId="0" borderId="23" applyBorder="0">
      <alignment horizontal="center" vertical="center" wrapText="1"/>
    </xf>
    <xf numFmtId="170" fontId="70" fillId="0" borderId="23" applyBorder="0">
      <alignment horizontal="center" vertical="center" wrapText="1"/>
    </xf>
    <xf numFmtId="172"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36" fillId="0" borderId="6" applyNumberFormat="0" applyFill="0" applyAlignment="0" applyProtection="0"/>
    <xf numFmtId="170" fontId="27" fillId="0" borderId="6" applyNumberFormat="0" applyFill="0" applyAlignment="0" applyProtection="0"/>
    <xf numFmtId="3" fontId="71" fillId="0" borderId="10" applyBorder="0">
      <alignment vertical="center"/>
    </xf>
    <xf numFmtId="3" fontId="71" fillId="0" borderId="10" applyBorder="0">
      <alignment vertical="center"/>
    </xf>
    <xf numFmtId="170" fontId="36" fillId="21" borderId="7" applyNumberFormat="0" applyAlignment="0" applyProtection="0"/>
    <xf numFmtId="170" fontId="36" fillId="21" borderId="7" applyNumberFormat="0" applyAlignment="0" applyProtection="0"/>
    <xf numFmtId="170" fontId="36" fillId="21" borderId="7" applyNumberFormat="0" applyAlignment="0" applyProtection="0"/>
    <xf numFmtId="170" fontId="36" fillId="21" borderId="7" applyNumberFormat="0" applyAlignment="0" applyProtection="0"/>
    <xf numFmtId="170" fontId="28" fillId="21" borderId="7" applyNumberFormat="0" applyAlignment="0" applyProtection="0"/>
    <xf numFmtId="170" fontId="74" fillId="0" borderId="0">
      <alignment horizontal="center" vertical="top" wrapText="1"/>
    </xf>
    <xf numFmtId="170" fontId="75" fillId="0" borderId="0">
      <alignment horizontal="center" vertical="center" wrapText="1"/>
    </xf>
    <xf numFmtId="170" fontId="76" fillId="24" borderId="0" applyFill="0">
      <alignment wrapText="1"/>
    </xf>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29" fillId="0" borderId="0" applyNumberFormat="0" applyFill="0" applyBorder="0" applyAlignment="0" applyProtection="0"/>
    <xf numFmtId="170" fontId="36" fillId="22" borderId="0" applyNumberFormat="0" applyBorder="0" applyAlignment="0" applyProtection="0"/>
    <xf numFmtId="170" fontId="36" fillId="22" borderId="0" applyNumberFormat="0" applyBorder="0" applyAlignment="0" applyProtection="0"/>
    <xf numFmtId="170" fontId="36" fillId="22" borderId="0" applyNumberFormat="0" applyBorder="0" applyAlignment="0" applyProtection="0"/>
    <xf numFmtId="170" fontId="36" fillId="22" borderId="0" applyNumberFormat="0" applyBorder="0" applyAlignment="0" applyProtection="0"/>
    <xf numFmtId="170"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0" fontId="77" fillId="0" borderId="0"/>
    <xf numFmtId="170" fontId="77" fillId="0" borderId="0"/>
    <xf numFmtId="0" fontId="77" fillId="0" borderId="0"/>
    <xf numFmtId="170" fontId="77" fillId="0" borderId="0"/>
    <xf numFmtId="170" fontId="77" fillId="0" borderId="0"/>
    <xf numFmtId="0" fontId="77" fillId="0" borderId="0"/>
    <xf numFmtId="0" fontId="36" fillId="0" borderId="0"/>
    <xf numFmtId="170" fontId="77" fillId="0" borderId="0"/>
    <xf numFmtId="0" fontId="77" fillId="0" borderId="0"/>
    <xf numFmtId="170" fontId="77" fillId="0" borderId="0"/>
    <xf numFmtId="170" fontId="77" fillId="0" borderId="0"/>
    <xf numFmtId="0" fontId="43" fillId="0" borderId="0"/>
    <xf numFmtId="0" fontId="43" fillId="0" borderId="0"/>
    <xf numFmtId="0" fontId="43" fillId="0" borderId="0"/>
    <xf numFmtId="170" fontId="63" fillId="0" borderId="0"/>
    <xf numFmtId="0" fontId="77" fillId="0" borderId="0"/>
    <xf numFmtId="170" fontId="77" fillId="0" borderId="0"/>
    <xf numFmtId="170"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43"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45"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0" fontId="36"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3" fillId="0" borderId="0"/>
    <xf numFmtId="170" fontId="6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7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36" fillId="0" borderId="0"/>
    <xf numFmtId="0" fontId="36" fillId="0" borderId="0"/>
    <xf numFmtId="0" fontId="77" fillId="0" borderId="0"/>
    <xf numFmtId="170" fontId="68" fillId="0" borderId="0"/>
    <xf numFmtId="0" fontId="43" fillId="0" borderId="0"/>
    <xf numFmtId="0" fontId="43"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45" fillId="0" borderId="0"/>
    <xf numFmtId="17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45" fillId="0" borderId="0"/>
    <xf numFmtId="170"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36" fillId="0" borderId="0"/>
    <xf numFmtId="170" fontId="68" fillId="0" borderId="0"/>
    <xf numFmtId="0" fontId="36" fillId="0" borderId="0"/>
    <xf numFmtId="0" fontId="17" fillId="0" borderId="0"/>
    <xf numFmtId="0" fontId="17" fillId="0" borderId="0"/>
    <xf numFmtId="170" fontId="45" fillId="0" borderId="0"/>
    <xf numFmtId="0" fontId="77" fillId="0" borderId="0"/>
    <xf numFmtId="170" fontId="68" fillId="0" borderId="0"/>
    <xf numFmtId="0" fontId="17" fillId="0" borderId="0"/>
    <xf numFmtId="170" fontId="68" fillId="0" borderId="0"/>
    <xf numFmtId="170" fontId="68" fillId="0" borderId="0"/>
    <xf numFmtId="170" fontId="68" fillId="0" borderId="0"/>
    <xf numFmtId="0" fontId="77"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78" fillId="0" borderId="0"/>
    <xf numFmtId="170" fontId="77" fillId="0" borderId="0"/>
    <xf numFmtId="170" fontId="77" fillId="0" borderId="0"/>
    <xf numFmtId="0" fontId="37"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170"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170" fontId="79" fillId="0" borderId="0"/>
    <xf numFmtId="170" fontId="79" fillId="0" borderId="0"/>
    <xf numFmtId="0" fontId="5" fillId="0" borderId="0"/>
    <xf numFmtId="0" fontId="5" fillId="0" borderId="0"/>
    <xf numFmtId="0" fontId="5" fillId="0" borderId="0"/>
    <xf numFmtId="0" fontId="5" fillId="0" borderId="0"/>
    <xf numFmtId="170" fontId="79" fillId="0" borderId="0"/>
    <xf numFmtId="170" fontId="79" fillId="0" borderId="0"/>
    <xf numFmtId="0" fontId="5" fillId="0" borderId="0"/>
    <xf numFmtId="0" fontId="5" fillId="0" borderId="0"/>
    <xf numFmtId="0" fontId="5" fillId="0" borderId="0"/>
    <xf numFmtId="0" fontId="5" fillId="0" borderId="0"/>
    <xf numFmtId="170" fontId="63"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170" fontId="63" fillId="0" borderId="0"/>
    <xf numFmtId="170"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0" fontId="77" fillId="0" borderId="0"/>
    <xf numFmtId="0" fontId="45" fillId="0" borderId="0"/>
    <xf numFmtId="170" fontId="77" fillId="0" borderId="0"/>
    <xf numFmtId="170" fontId="77" fillId="0" borderId="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6" fillId="3" borderId="0" applyNumberFormat="0" applyBorder="0" applyAlignment="0" applyProtection="0"/>
    <xf numFmtId="170" fontId="31" fillId="3" borderId="0" applyNumberFormat="0" applyBorder="0" applyAlignment="0" applyProtection="0"/>
    <xf numFmtId="173" fontId="80" fillId="25" borderId="22" applyNumberFormat="0" applyBorder="0" applyAlignment="0">
      <alignment vertical="center"/>
      <protection locked="0"/>
    </xf>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63" fillId="23" borderId="8" applyNumberFormat="0" applyFont="0" applyAlignment="0" applyProtection="0"/>
    <xf numFmtId="170"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170"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0" fontId="36" fillId="0" borderId="9" applyNumberFormat="0" applyFill="0" applyAlignment="0" applyProtection="0"/>
    <xf numFmtId="170" fontId="36" fillId="0" borderId="9" applyNumberFormat="0" applyFill="0" applyAlignment="0" applyProtection="0"/>
    <xf numFmtId="170" fontId="36" fillId="0" borderId="9" applyNumberFormat="0" applyFill="0" applyAlignment="0" applyProtection="0"/>
    <xf numFmtId="170" fontId="36" fillId="0" borderId="9" applyNumberFormat="0" applyFill="0" applyAlignment="0" applyProtection="0"/>
    <xf numFmtId="170" fontId="33" fillId="0" borderId="9" applyNumberFormat="0" applyFill="0" applyAlignment="0" applyProtection="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47" fillId="0" borderId="0"/>
    <xf numFmtId="0" fontId="43" fillId="0" borderId="0"/>
    <xf numFmtId="170" fontId="63" fillId="0" borderId="0"/>
    <xf numFmtId="170" fontId="63" fillId="0" borderId="0"/>
    <xf numFmtId="0" fontId="43" fillId="0" borderId="0"/>
    <xf numFmtId="0" fontId="67" fillId="0" borderId="0"/>
    <xf numFmtId="0" fontId="67" fillId="0" borderId="0"/>
    <xf numFmtId="170" fontId="43" fillId="0" borderId="0"/>
    <xf numFmtId="170" fontId="4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63" fillId="0" borderId="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6" fillId="0" borderId="0" applyNumberFormat="0" applyFill="0" applyBorder="0" applyAlignment="0" applyProtection="0"/>
    <xf numFmtId="170" fontId="34" fillId="0" borderId="0" applyNumberFormat="0" applyFill="0" applyBorder="0" applyAlignment="0" applyProtection="0"/>
    <xf numFmtId="49" fontId="81" fillId="0" borderId="0">
      <alignment horizontal="center"/>
    </xf>
    <xf numFmtId="164" fontId="82" fillId="0" borderId="0" applyFont="0" applyFill="0" applyBorder="0" applyAlignment="0" applyProtection="0"/>
    <xf numFmtId="166" fontId="82"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74" fontId="6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1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9"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3" fillId="0" borderId="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70" fontId="36" fillId="4" borderId="0" applyNumberFormat="0" applyBorder="0" applyAlignment="0" applyProtection="0"/>
    <xf numFmtId="165" fontId="51" fillId="0" borderId="0">
      <protection locked="0"/>
    </xf>
    <xf numFmtId="165" fontId="51" fillId="0" borderId="0">
      <protection locked="0"/>
    </xf>
    <xf numFmtId="170" fontId="68" fillId="0" borderId="10" applyBorder="0">
      <alignment horizontal="center" vertical="center" wrapText="1"/>
    </xf>
    <xf numFmtId="170" fontId="68" fillId="0" borderId="10" applyBorder="0">
      <alignment horizontal="center" vertical="center" wrapText="1"/>
    </xf>
    <xf numFmtId="170" fontId="68" fillId="0" borderId="10" applyBorder="0">
      <alignment horizontal="center" vertical="center" wrapText="1"/>
    </xf>
    <xf numFmtId="170" fontId="68" fillId="0" borderId="10" applyBorder="0">
      <alignment horizontal="center" vertical="center" wrapText="1"/>
    </xf>
    <xf numFmtId="166"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69" fontId="43" fillId="0" borderId="0" applyFill="0" applyBorder="0" applyAlignment="0" applyProtection="0"/>
    <xf numFmtId="0" fontId="77" fillId="0" borderId="0"/>
    <xf numFmtId="170" fontId="83" fillId="71" borderId="0" applyNumberFormat="0" applyBorder="0" applyAlignment="0" applyProtection="0"/>
    <xf numFmtId="170" fontId="83" fillId="72" borderId="0" applyNumberFormat="0" applyBorder="0" applyAlignment="0" applyProtection="0"/>
    <xf numFmtId="170" fontId="83" fillId="73" borderId="0" applyNumberFormat="0" applyBorder="0" applyAlignment="0" applyProtection="0"/>
    <xf numFmtId="170" fontId="83" fillId="74" borderId="0" applyNumberFormat="0" applyBorder="0" applyAlignment="0" applyProtection="0"/>
    <xf numFmtId="170" fontId="83" fillId="75" borderId="0" applyNumberFormat="0" applyBorder="0" applyAlignment="0" applyProtection="0"/>
    <xf numFmtId="170" fontId="83" fillId="28" borderId="0" applyNumberFormat="0" applyBorder="0" applyAlignment="0" applyProtection="0"/>
    <xf numFmtId="170" fontId="83" fillId="76" borderId="0" applyNumberFormat="0" applyBorder="0" applyAlignment="0" applyProtection="0"/>
    <xf numFmtId="170" fontId="83" fillId="77" borderId="0" applyNumberFormat="0" applyBorder="0" applyAlignment="0" applyProtection="0"/>
    <xf numFmtId="170" fontId="83" fillId="78" borderId="0" applyNumberFormat="0" applyBorder="0" applyAlignment="0" applyProtection="0"/>
    <xf numFmtId="170" fontId="83" fillId="74" borderId="0" applyNumberFormat="0" applyBorder="0" applyAlignment="0" applyProtection="0"/>
    <xf numFmtId="170" fontId="83" fillId="76" borderId="0" applyNumberFormat="0" applyBorder="0" applyAlignment="0" applyProtection="0"/>
    <xf numFmtId="170" fontId="83" fillId="79" borderId="0" applyNumberFormat="0" applyBorder="0" applyAlignment="0" applyProtection="0"/>
    <xf numFmtId="170" fontId="36" fillId="80" borderId="0" applyNumberFormat="0" applyBorder="0" applyAlignment="0" applyProtection="0"/>
    <xf numFmtId="170" fontId="36" fillId="77" borderId="0" applyNumberFormat="0" applyBorder="0" applyAlignment="0" applyProtection="0"/>
    <xf numFmtId="170" fontId="36" fillId="78" borderId="0" applyNumberFormat="0" applyBorder="0" applyAlignment="0" applyProtection="0"/>
    <xf numFmtId="170" fontId="36" fillId="81" borderId="0" applyNumberFormat="0" applyBorder="0" applyAlignment="0" applyProtection="0"/>
    <xf numFmtId="170" fontId="36" fillId="82" borderId="0" applyNumberFormat="0" applyBorder="0" applyAlignment="0" applyProtection="0"/>
    <xf numFmtId="170" fontId="36" fillId="83" borderId="0" applyNumberFormat="0" applyBorder="0" applyAlignment="0" applyProtection="0"/>
    <xf numFmtId="170" fontId="36" fillId="84" borderId="0" applyNumberFormat="0" applyBorder="0" applyAlignment="0" applyProtection="0"/>
    <xf numFmtId="170" fontId="36" fillId="85" borderId="0" applyNumberFormat="0" applyBorder="0" applyAlignment="0" applyProtection="0"/>
    <xf numFmtId="170" fontId="36" fillId="86" borderId="0" applyNumberFormat="0" applyBorder="0" applyAlignment="0" applyProtection="0"/>
    <xf numFmtId="170" fontId="36" fillId="81" borderId="0" applyNumberFormat="0" applyBorder="0" applyAlignment="0" applyProtection="0"/>
    <xf numFmtId="170" fontId="36" fillId="82" borderId="0" applyNumberFormat="0" applyBorder="0" applyAlignment="0" applyProtection="0"/>
    <xf numFmtId="170" fontId="36" fillId="87" borderId="0" applyNumberFormat="0" applyBorder="0" applyAlignment="0" applyProtection="0"/>
    <xf numFmtId="170" fontId="84" fillId="0" borderId="4" applyNumberFormat="0" applyFill="0" applyAlignment="0" applyProtection="0"/>
    <xf numFmtId="170" fontId="36" fillId="88" borderId="7" applyNumberFormat="0" applyAlignment="0" applyProtection="0"/>
    <xf numFmtId="170" fontId="85" fillId="89" borderId="0" applyNumberFormat="0" applyBorder="0" applyAlignment="0" applyProtection="0"/>
    <xf numFmtId="170" fontId="77" fillId="0" borderId="0"/>
    <xf numFmtId="0" fontId="45" fillId="0" borderId="0"/>
    <xf numFmtId="0" fontId="43" fillId="0" borderId="0"/>
    <xf numFmtId="0" fontId="43" fillId="0" borderId="0"/>
    <xf numFmtId="170" fontId="63" fillId="0" borderId="0"/>
    <xf numFmtId="170" fontId="77" fillId="0" borderId="0"/>
    <xf numFmtId="170" fontId="77" fillId="0" borderId="0"/>
    <xf numFmtId="170" fontId="77" fillId="0" borderId="0"/>
    <xf numFmtId="170" fontId="36" fillId="72" borderId="0" applyNumberFormat="0" applyBorder="0" applyAlignment="0" applyProtection="0"/>
    <xf numFmtId="170" fontId="83" fillId="0" borderId="0" applyNumberFormat="0" applyFill="0" applyBorder="0" applyAlignment="0" applyProtection="0"/>
    <xf numFmtId="166" fontId="43"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66" fontId="43" fillId="0" borderId="0" applyFill="0" applyBorder="0" applyAlignment="0" applyProtection="0"/>
    <xf numFmtId="166" fontId="86" fillId="0" borderId="0" applyFont="0" applyFill="0" applyBorder="0" applyAlignment="0" applyProtection="0"/>
    <xf numFmtId="166" fontId="43" fillId="0" borderId="0" applyFill="0" applyBorder="0" applyAlignment="0" applyProtection="0"/>
    <xf numFmtId="170" fontId="36" fillId="73" borderId="0" applyNumberFormat="0" applyBorder="0" applyAlignment="0" applyProtection="0"/>
    <xf numFmtId="166" fontId="4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6" fontId="17"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170"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170"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70" fontId="3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6"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17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6" fontId="45"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5"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3" fillId="0" borderId="0" applyFill="0" applyBorder="0" applyAlignment="0" applyProtection="0"/>
    <xf numFmtId="166" fontId="4" fillId="0" borderId="0" applyFont="0" applyFill="0" applyBorder="0" applyAlignment="0" applyProtection="0"/>
    <xf numFmtId="166" fontId="43" fillId="0" borderId="0" applyFill="0" applyBorder="0" applyAlignment="0" applyProtection="0"/>
    <xf numFmtId="166" fontId="86" fillId="0" borderId="0" applyFont="0" applyFill="0" applyBorder="0" applyAlignment="0" applyProtection="0"/>
    <xf numFmtId="166" fontId="43"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17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6"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6"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45" fillId="0" borderId="0" applyFont="0" applyFill="0" applyBorder="0" applyAlignment="0" applyProtection="0"/>
    <xf numFmtId="170" fontId="3" fillId="0" borderId="0"/>
    <xf numFmtId="170" fontId="3" fillId="0" borderId="0"/>
    <xf numFmtId="17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6"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6"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5"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17" fillId="0" borderId="0"/>
    <xf numFmtId="0" fontId="17" fillId="0" borderId="0"/>
    <xf numFmtId="0" fontId="17"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17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6" fontId="45"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50">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5"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4" fontId="0" fillId="0" borderId="10" xfId="0" applyNumberFormat="1" applyBorder="1" applyAlignment="1">
      <alignment vertical="center"/>
    </xf>
    <xf numFmtId="49" fontId="0" fillId="0" borderId="10" xfId="0" applyNumberFormat="1" applyBorder="1" applyAlignment="1">
      <alignment vertical="center" wrapText="1"/>
    </xf>
    <xf numFmtId="49" fontId="0" fillId="0" borderId="10" xfId="0" applyNumberFormat="1" applyBorder="1" applyAlignment="1">
      <alignment horizontal="center" vertical="center"/>
    </xf>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topLeftCell="A7" zoomScale="60" zoomScaleNormal="100" workbookViewId="0">
      <selection activeCell="D20" sqref="D20"/>
    </sheetView>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33</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30" t="s">
        <v>17</v>
      </c>
      <c r="B4" s="30"/>
      <c r="C4" s="30"/>
      <c r="D4" s="30"/>
      <c r="E4" s="30"/>
      <c r="F4" s="30"/>
      <c r="G4" s="30"/>
      <c r="H4" s="30"/>
      <c r="I4" s="30"/>
      <c r="J4" s="30"/>
      <c r="K4" s="30"/>
      <c r="L4" s="30"/>
      <c r="M4" s="30"/>
      <c r="N4" s="30"/>
      <c r="O4" s="9"/>
      <c r="P4" s="9"/>
      <c r="Q4" s="9"/>
      <c r="R4" s="9"/>
      <c r="S4" s="9"/>
      <c r="T4" s="9"/>
    </row>
    <row r="5" spans="1:52" x14ac:dyDescent="0.25">
      <c r="O5" s="9"/>
      <c r="P5" s="9"/>
      <c r="Q5" s="9"/>
      <c r="R5" s="9"/>
      <c r="S5" s="9"/>
      <c r="T5" s="9"/>
    </row>
    <row r="6" spans="1:52" x14ac:dyDescent="0.25">
      <c r="A6" s="31" t="s">
        <v>950</v>
      </c>
      <c r="B6" s="31"/>
      <c r="C6" s="31"/>
      <c r="D6" s="31"/>
      <c r="E6" s="31"/>
      <c r="F6" s="31"/>
      <c r="G6" s="31"/>
      <c r="H6" s="31"/>
      <c r="I6" s="31"/>
      <c r="J6" s="31"/>
      <c r="K6" s="31"/>
      <c r="L6" s="31"/>
      <c r="M6" s="31"/>
      <c r="N6" s="3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32" t="s">
        <v>14</v>
      </c>
      <c r="B7" s="32"/>
      <c r="C7" s="32"/>
      <c r="D7" s="32"/>
      <c r="E7" s="32"/>
      <c r="F7" s="32"/>
      <c r="G7" s="32"/>
      <c r="H7" s="32"/>
      <c r="I7" s="32"/>
      <c r="J7" s="32"/>
      <c r="K7" s="32"/>
      <c r="L7" s="32"/>
      <c r="M7" s="32"/>
      <c r="N7" s="32"/>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33" t="s">
        <v>949</v>
      </c>
      <c r="B9" s="33"/>
      <c r="C9" s="33"/>
      <c r="D9" s="33"/>
      <c r="E9" s="33"/>
      <c r="F9" s="33"/>
      <c r="G9" s="33"/>
      <c r="H9" s="33"/>
      <c r="I9" s="33"/>
      <c r="J9" s="33"/>
      <c r="K9" s="33"/>
      <c r="L9" s="33"/>
      <c r="M9" s="33"/>
      <c r="N9" s="33"/>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29" t="s">
        <v>23</v>
      </c>
      <c r="B11" s="29"/>
      <c r="C11" s="29"/>
      <c r="D11" s="29"/>
      <c r="E11" s="29"/>
      <c r="F11" s="29"/>
      <c r="G11" s="29"/>
      <c r="H11" s="29"/>
      <c r="I11" s="29"/>
      <c r="J11" s="29"/>
      <c r="K11" s="29"/>
      <c r="L11" s="29"/>
      <c r="M11" s="29"/>
      <c r="N11" s="29"/>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29" t="s">
        <v>24</v>
      </c>
      <c r="B12" s="29"/>
      <c r="C12" s="29"/>
      <c r="D12" s="29"/>
      <c r="E12" s="29"/>
      <c r="F12" s="29"/>
      <c r="G12" s="29"/>
      <c r="H12" s="29"/>
      <c r="I12" s="29"/>
      <c r="J12" s="29"/>
      <c r="K12" s="29"/>
      <c r="L12" s="29"/>
      <c r="M12" s="29"/>
      <c r="N12" s="29"/>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34" t="s">
        <v>15</v>
      </c>
      <c r="B13" s="34"/>
      <c r="C13" s="34"/>
      <c r="D13" s="34"/>
      <c r="E13" s="34"/>
      <c r="F13" s="34"/>
      <c r="G13" s="34"/>
      <c r="H13" s="34"/>
      <c r="I13" s="34"/>
      <c r="J13" s="34"/>
      <c r="K13" s="34"/>
      <c r="L13" s="34"/>
      <c r="M13" s="34"/>
      <c r="N13" s="34"/>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35"/>
      <c r="B14" s="35"/>
      <c r="C14" s="35"/>
      <c r="D14" s="35"/>
      <c r="E14" s="35"/>
      <c r="F14" s="35"/>
      <c r="G14" s="35"/>
      <c r="H14" s="35"/>
      <c r="I14" s="35"/>
      <c r="J14" s="35"/>
      <c r="K14" s="35"/>
      <c r="L14" s="35"/>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36" t="s">
        <v>10</v>
      </c>
      <c r="B15" s="38" t="s">
        <v>2</v>
      </c>
      <c r="C15" s="38" t="s">
        <v>16</v>
      </c>
      <c r="D15" s="44" t="s">
        <v>9</v>
      </c>
      <c r="E15" s="45"/>
      <c r="F15" s="45"/>
      <c r="G15" s="45"/>
      <c r="H15" s="45"/>
      <c r="I15" s="45"/>
      <c r="J15" s="45"/>
      <c r="K15" s="45"/>
      <c r="L15" s="45"/>
      <c r="M15" s="46"/>
      <c r="N15" s="39"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37"/>
      <c r="B16" s="38"/>
      <c r="C16" s="38"/>
      <c r="D16" s="47"/>
      <c r="E16" s="48"/>
      <c r="F16" s="48"/>
      <c r="G16" s="48"/>
      <c r="H16" s="48"/>
      <c r="I16" s="48"/>
      <c r="J16" s="48"/>
      <c r="K16" s="48"/>
      <c r="L16" s="48"/>
      <c r="M16" s="49"/>
      <c r="N16" s="3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37"/>
      <c r="B17" s="38"/>
      <c r="C17" s="38"/>
      <c r="D17" s="41" t="s">
        <v>30</v>
      </c>
      <c r="E17" s="42"/>
      <c r="F17" s="42"/>
      <c r="G17" s="42"/>
      <c r="H17" s="42"/>
      <c r="I17" s="41" t="s">
        <v>27</v>
      </c>
      <c r="J17" s="42"/>
      <c r="K17" s="42"/>
      <c r="L17" s="42"/>
      <c r="M17" s="43"/>
      <c r="N17" s="3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37"/>
      <c r="B18" s="36"/>
      <c r="C18" s="36"/>
      <c r="D18" s="17" t="s">
        <v>32</v>
      </c>
      <c r="E18" s="17" t="s">
        <v>25</v>
      </c>
      <c r="F18" s="17" t="s">
        <v>26</v>
      </c>
      <c r="G18" s="17" t="s">
        <v>21</v>
      </c>
      <c r="H18" s="17" t="s">
        <v>22</v>
      </c>
      <c r="I18" s="18" t="s">
        <v>31</v>
      </c>
      <c r="J18" s="18" t="s">
        <v>19</v>
      </c>
      <c r="K18" s="21" t="s">
        <v>20</v>
      </c>
      <c r="L18" s="21" t="s">
        <v>21</v>
      </c>
      <c r="M18" s="12" t="s">
        <v>22</v>
      </c>
      <c r="N18" s="40"/>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27">
        <v>1</v>
      </c>
      <c r="B19" s="27">
        <v>2</v>
      </c>
      <c r="C19" s="27">
        <v>3</v>
      </c>
      <c r="D19" s="28" t="s">
        <v>4</v>
      </c>
      <c r="E19" s="28" t="s">
        <v>5</v>
      </c>
      <c r="F19" s="28" t="s">
        <v>6</v>
      </c>
      <c r="G19" s="28" t="s">
        <v>7</v>
      </c>
      <c r="H19" s="28" t="s">
        <v>8</v>
      </c>
      <c r="I19" s="28" t="s">
        <v>29</v>
      </c>
      <c r="J19" s="28" t="s">
        <v>11</v>
      </c>
      <c r="K19" s="28" t="s">
        <v>12</v>
      </c>
      <c r="L19" s="28" t="s">
        <v>13</v>
      </c>
      <c r="M19" s="28" t="s">
        <v>28</v>
      </c>
      <c r="N19" s="28"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26" t="s">
        <v>34</v>
      </c>
      <c r="B20" s="24" t="s">
        <v>35</v>
      </c>
      <c r="C20" s="25" t="s">
        <v>36</v>
      </c>
      <c r="D20" s="23">
        <f t="shared" ref="D20:M20" si="0">IFERROR(SUM(D27),"нд")</f>
        <v>108</v>
      </c>
      <c r="E20" s="23">
        <f t="shared" si="0"/>
        <v>1150.0170000000001</v>
      </c>
      <c r="F20" s="23">
        <f t="shared" si="0"/>
        <v>0</v>
      </c>
      <c r="G20" s="23">
        <f t="shared" si="0"/>
        <v>14320.54</v>
      </c>
      <c r="H20" s="23">
        <f t="shared" si="0"/>
        <v>0</v>
      </c>
      <c r="I20" s="23">
        <f t="shared" si="0"/>
        <v>0.35583453705599999</v>
      </c>
      <c r="J20" s="23">
        <f t="shared" si="0"/>
        <v>3.7890348777917806</v>
      </c>
      <c r="K20" s="23">
        <f t="shared" si="0"/>
        <v>0</v>
      </c>
      <c r="L20" s="23">
        <f t="shared" si="0"/>
        <v>47.182802974925281</v>
      </c>
      <c r="M20" s="23">
        <f t="shared" si="0"/>
        <v>0</v>
      </c>
      <c r="N20" s="24" t="s">
        <v>947</v>
      </c>
      <c r="O20" s="15"/>
    </row>
    <row r="21" spans="1:44" x14ac:dyDescent="0.25">
      <c r="A21" s="26" t="s">
        <v>37</v>
      </c>
      <c r="B21" s="24" t="s">
        <v>38</v>
      </c>
      <c r="C21" s="25" t="s">
        <v>36</v>
      </c>
      <c r="D21" s="23">
        <f t="shared" ref="D21:M21" si="1">IFERROR(SUM(D28),"нд")</f>
        <v>0</v>
      </c>
      <c r="E21" s="23">
        <f t="shared" si="1"/>
        <v>0</v>
      </c>
      <c r="F21" s="23">
        <f t="shared" si="1"/>
        <v>0</v>
      </c>
      <c r="G21" s="23">
        <f t="shared" si="1"/>
        <v>14247</v>
      </c>
      <c r="H21" s="23">
        <f t="shared" si="1"/>
        <v>0</v>
      </c>
      <c r="I21" s="23">
        <f t="shared" si="1"/>
        <v>0</v>
      </c>
      <c r="J21" s="23">
        <f t="shared" si="1"/>
        <v>0</v>
      </c>
      <c r="K21" s="23">
        <f t="shared" si="1"/>
        <v>0</v>
      </c>
      <c r="L21" s="23">
        <f t="shared" si="1"/>
        <v>46.940506013304002</v>
      </c>
      <c r="M21" s="23">
        <f t="shared" si="1"/>
        <v>0</v>
      </c>
      <c r="N21" s="24" t="s">
        <v>947</v>
      </c>
      <c r="O21" s="15"/>
    </row>
    <row r="22" spans="1:44" ht="31.5" x14ac:dyDescent="0.25">
      <c r="A22" s="26" t="s">
        <v>39</v>
      </c>
      <c r="B22" s="24" t="s">
        <v>40</v>
      </c>
      <c r="C22" s="25" t="s">
        <v>36</v>
      </c>
      <c r="D22" s="23">
        <f t="shared" ref="D22:M22" si="2">IFERROR(SUM(D75),"нд")</f>
        <v>108</v>
      </c>
      <c r="E22" s="23">
        <f t="shared" si="2"/>
        <v>1150.0170000000001</v>
      </c>
      <c r="F22" s="23">
        <f t="shared" si="2"/>
        <v>0</v>
      </c>
      <c r="G22" s="23">
        <f t="shared" si="2"/>
        <v>73.539999999999992</v>
      </c>
      <c r="H22" s="23">
        <f t="shared" si="2"/>
        <v>0</v>
      </c>
      <c r="I22" s="23">
        <f t="shared" si="2"/>
        <v>0.35583453705599999</v>
      </c>
      <c r="J22" s="23">
        <f t="shared" si="2"/>
        <v>3.7890348777917806</v>
      </c>
      <c r="K22" s="23">
        <f t="shared" si="2"/>
        <v>0</v>
      </c>
      <c r="L22" s="23">
        <f t="shared" si="2"/>
        <v>0.24229696162128</v>
      </c>
      <c r="M22" s="23">
        <f t="shared" si="2"/>
        <v>0</v>
      </c>
      <c r="N22" s="24" t="s">
        <v>947</v>
      </c>
      <c r="O22" s="15"/>
    </row>
    <row r="23" spans="1:44" ht="47.25" x14ac:dyDescent="0.25">
      <c r="A23" s="26" t="s">
        <v>41</v>
      </c>
      <c r="B23" s="24" t="s">
        <v>42</v>
      </c>
      <c r="C23" s="25" t="s">
        <v>36</v>
      </c>
      <c r="D23" s="23">
        <f t="shared" ref="D23:M23" si="3">IFERROR(SUM(D411),"нд")</f>
        <v>0</v>
      </c>
      <c r="E23" s="23">
        <f t="shared" si="3"/>
        <v>0</v>
      </c>
      <c r="F23" s="23">
        <f t="shared" si="3"/>
        <v>0</v>
      </c>
      <c r="G23" s="23">
        <f t="shared" si="3"/>
        <v>0</v>
      </c>
      <c r="H23" s="23">
        <f t="shared" si="3"/>
        <v>0</v>
      </c>
      <c r="I23" s="23">
        <f t="shared" si="3"/>
        <v>0</v>
      </c>
      <c r="J23" s="23">
        <f t="shared" si="3"/>
        <v>0</v>
      </c>
      <c r="K23" s="23">
        <f t="shared" si="3"/>
        <v>0</v>
      </c>
      <c r="L23" s="23">
        <f t="shared" si="3"/>
        <v>0</v>
      </c>
      <c r="M23" s="23">
        <f t="shared" si="3"/>
        <v>0</v>
      </c>
      <c r="N23" s="24" t="s">
        <v>947</v>
      </c>
      <c r="O23" s="15"/>
    </row>
    <row r="24" spans="1:44" ht="31.5" x14ac:dyDescent="0.25">
      <c r="A24" s="26" t="s">
        <v>43</v>
      </c>
      <c r="B24" s="24" t="s">
        <v>44</v>
      </c>
      <c r="C24" s="25" t="s">
        <v>36</v>
      </c>
      <c r="D24" s="23">
        <f t="shared" ref="D24:M24" si="4">IFERROR(SUM(D414),"нд")</f>
        <v>0</v>
      </c>
      <c r="E24" s="23">
        <f t="shared" si="4"/>
        <v>0</v>
      </c>
      <c r="F24" s="23">
        <f t="shared" si="4"/>
        <v>0</v>
      </c>
      <c r="G24" s="23">
        <f t="shared" si="4"/>
        <v>0</v>
      </c>
      <c r="H24" s="23">
        <f t="shared" si="4"/>
        <v>0</v>
      </c>
      <c r="I24" s="23">
        <f t="shared" si="4"/>
        <v>0</v>
      </c>
      <c r="J24" s="23">
        <f t="shared" si="4"/>
        <v>0</v>
      </c>
      <c r="K24" s="23">
        <f t="shared" si="4"/>
        <v>0</v>
      </c>
      <c r="L24" s="23">
        <f t="shared" si="4"/>
        <v>0</v>
      </c>
      <c r="M24" s="23">
        <f t="shared" si="4"/>
        <v>0</v>
      </c>
      <c r="N24" s="24" t="s">
        <v>947</v>
      </c>
      <c r="O24" s="15"/>
    </row>
    <row r="25" spans="1:44" ht="31.5" x14ac:dyDescent="0.25">
      <c r="A25" s="26" t="s">
        <v>45</v>
      </c>
      <c r="B25" s="24" t="s">
        <v>46</v>
      </c>
      <c r="C25" s="25" t="s">
        <v>36</v>
      </c>
      <c r="D25" s="23">
        <f t="shared" ref="D25:M25" si="5">IFERROR(SUM(D420),"нд")</f>
        <v>0</v>
      </c>
      <c r="E25" s="23">
        <f t="shared" si="5"/>
        <v>0</v>
      </c>
      <c r="F25" s="23">
        <f t="shared" si="5"/>
        <v>0</v>
      </c>
      <c r="G25" s="23">
        <f t="shared" si="5"/>
        <v>0</v>
      </c>
      <c r="H25" s="23">
        <f t="shared" si="5"/>
        <v>0</v>
      </c>
      <c r="I25" s="23">
        <f t="shared" si="5"/>
        <v>0</v>
      </c>
      <c r="J25" s="23">
        <f t="shared" si="5"/>
        <v>0</v>
      </c>
      <c r="K25" s="23">
        <f t="shared" si="5"/>
        <v>0</v>
      </c>
      <c r="L25" s="23">
        <f t="shared" si="5"/>
        <v>0</v>
      </c>
      <c r="M25" s="23">
        <f t="shared" si="5"/>
        <v>0</v>
      </c>
      <c r="N25" s="24" t="s">
        <v>947</v>
      </c>
      <c r="O25" s="15"/>
    </row>
    <row r="26" spans="1:44" x14ac:dyDescent="0.25">
      <c r="A26" s="26" t="s">
        <v>47</v>
      </c>
      <c r="B26" s="24" t="s">
        <v>48</v>
      </c>
      <c r="C26" s="25" t="s">
        <v>36</v>
      </c>
      <c r="D26" s="23">
        <f t="shared" ref="D26:M26" si="6">IFERROR(SUM(D421),"нд")</f>
        <v>0</v>
      </c>
      <c r="E26" s="23">
        <f t="shared" si="6"/>
        <v>0</v>
      </c>
      <c r="F26" s="23">
        <f t="shared" si="6"/>
        <v>0</v>
      </c>
      <c r="G26" s="23">
        <f t="shared" si="6"/>
        <v>0</v>
      </c>
      <c r="H26" s="23">
        <f t="shared" si="6"/>
        <v>0</v>
      </c>
      <c r="I26" s="23">
        <f t="shared" si="6"/>
        <v>0</v>
      </c>
      <c r="J26" s="23">
        <f t="shared" si="6"/>
        <v>0</v>
      </c>
      <c r="K26" s="23">
        <f t="shared" si="6"/>
        <v>0</v>
      </c>
      <c r="L26" s="23">
        <f t="shared" si="6"/>
        <v>0</v>
      </c>
      <c r="M26" s="23">
        <f t="shared" si="6"/>
        <v>0</v>
      </c>
      <c r="N26" s="24" t="s">
        <v>947</v>
      </c>
      <c r="O26" s="15"/>
    </row>
    <row r="27" spans="1:44" x14ac:dyDescent="0.25">
      <c r="A27" s="26" t="s">
        <v>49</v>
      </c>
      <c r="B27" s="24" t="s">
        <v>50</v>
      </c>
      <c r="C27" s="25" t="s">
        <v>36</v>
      </c>
      <c r="D27" s="23">
        <f t="shared" ref="D27:M27" si="7">IFERROR(SUM(D28,D75,D411,D414,D420,D421),"нд")</f>
        <v>108</v>
      </c>
      <c r="E27" s="23">
        <f t="shared" si="7"/>
        <v>1150.0170000000001</v>
      </c>
      <c r="F27" s="23">
        <f t="shared" si="7"/>
        <v>0</v>
      </c>
      <c r="G27" s="23">
        <f t="shared" si="7"/>
        <v>14320.54</v>
      </c>
      <c r="H27" s="23">
        <f t="shared" si="7"/>
        <v>0</v>
      </c>
      <c r="I27" s="23">
        <f t="shared" si="7"/>
        <v>0.35583453705599999</v>
      </c>
      <c r="J27" s="23">
        <f t="shared" si="7"/>
        <v>3.7890348777917806</v>
      </c>
      <c r="K27" s="23">
        <f t="shared" si="7"/>
        <v>0</v>
      </c>
      <c r="L27" s="23">
        <f t="shared" si="7"/>
        <v>47.182802974925281</v>
      </c>
      <c r="M27" s="23">
        <f t="shared" si="7"/>
        <v>0</v>
      </c>
      <c r="N27" s="24" t="s">
        <v>947</v>
      </c>
      <c r="O27" s="15"/>
    </row>
    <row r="28" spans="1:44" x14ac:dyDescent="0.25">
      <c r="A28" s="26" t="s">
        <v>51</v>
      </c>
      <c r="B28" s="24" t="s">
        <v>52</v>
      </c>
      <c r="C28" s="25" t="s">
        <v>36</v>
      </c>
      <c r="D28" s="23">
        <f t="shared" ref="D28:M28" si="8">IFERROR(SUM(D29,D54,D57,D66),"нд")</f>
        <v>0</v>
      </c>
      <c r="E28" s="23">
        <f t="shared" si="8"/>
        <v>0</v>
      </c>
      <c r="F28" s="23">
        <f t="shared" si="8"/>
        <v>0</v>
      </c>
      <c r="G28" s="23">
        <f t="shared" si="8"/>
        <v>14247</v>
      </c>
      <c r="H28" s="23">
        <f t="shared" si="8"/>
        <v>0</v>
      </c>
      <c r="I28" s="23">
        <f t="shared" si="8"/>
        <v>0</v>
      </c>
      <c r="J28" s="23">
        <f t="shared" si="8"/>
        <v>0</v>
      </c>
      <c r="K28" s="23">
        <f t="shared" si="8"/>
        <v>0</v>
      </c>
      <c r="L28" s="23">
        <f t="shared" si="8"/>
        <v>46.940506013304002</v>
      </c>
      <c r="M28" s="23">
        <f t="shared" si="8"/>
        <v>0</v>
      </c>
      <c r="N28" s="24" t="s">
        <v>947</v>
      </c>
      <c r="O28" s="15"/>
    </row>
    <row r="29" spans="1:44" ht="31.5" x14ac:dyDescent="0.25">
      <c r="A29" s="26" t="s">
        <v>53</v>
      </c>
      <c r="B29" s="24" t="s">
        <v>54</v>
      </c>
      <c r="C29" s="25" t="s">
        <v>36</v>
      </c>
      <c r="D29" s="23">
        <f t="shared" ref="D29:M29" si="9">IFERROR(SUM(D30,D31,D32),"нд")</f>
        <v>0</v>
      </c>
      <c r="E29" s="23">
        <f t="shared" si="9"/>
        <v>0</v>
      </c>
      <c r="F29" s="23">
        <f t="shared" si="9"/>
        <v>0</v>
      </c>
      <c r="G29" s="23">
        <f t="shared" si="9"/>
        <v>14247</v>
      </c>
      <c r="H29" s="23">
        <f t="shared" si="9"/>
        <v>0</v>
      </c>
      <c r="I29" s="23">
        <f t="shared" si="9"/>
        <v>0</v>
      </c>
      <c r="J29" s="23">
        <f t="shared" si="9"/>
        <v>0</v>
      </c>
      <c r="K29" s="23">
        <f t="shared" si="9"/>
        <v>0</v>
      </c>
      <c r="L29" s="23">
        <f t="shared" si="9"/>
        <v>46.940506013304002</v>
      </c>
      <c r="M29" s="23">
        <f t="shared" si="9"/>
        <v>0</v>
      </c>
      <c r="N29" s="24" t="s">
        <v>947</v>
      </c>
      <c r="O29" s="15"/>
    </row>
    <row r="30" spans="1:44" ht="47.25" x14ac:dyDescent="0.25">
      <c r="A30" s="26" t="s">
        <v>55</v>
      </c>
      <c r="B30" s="24" t="s">
        <v>56</v>
      </c>
      <c r="C30" s="25" t="s">
        <v>36</v>
      </c>
      <c r="D30" s="23">
        <v>0</v>
      </c>
      <c r="E30" s="23">
        <v>0</v>
      </c>
      <c r="F30" s="23">
        <v>0</v>
      </c>
      <c r="G30" s="23">
        <v>9920</v>
      </c>
      <c r="H30" s="23">
        <v>0</v>
      </c>
      <c r="I30" s="23">
        <v>0</v>
      </c>
      <c r="J30" s="23">
        <v>0</v>
      </c>
      <c r="K30" s="23">
        <v>0</v>
      </c>
      <c r="L30" s="23">
        <v>32.684061181440001</v>
      </c>
      <c r="M30" s="23">
        <v>0</v>
      </c>
      <c r="N30" s="24" t="s">
        <v>947</v>
      </c>
      <c r="O30" s="15"/>
    </row>
    <row r="31" spans="1:44" ht="47.25" x14ac:dyDescent="0.25">
      <c r="A31" s="26" t="s">
        <v>57</v>
      </c>
      <c r="B31" s="24" t="s">
        <v>58</v>
      </c>
      <c r="C31" s="25" t="s">
        <v>36</v>
      </c>
      <c r="D31" s="23">
        <v>0</v>
      </c>
      <c r="E31" s="23">
        <v>0</v>
      </c>
      <c r="F31" s="23">
        <v>0</v>
      </c>
      <c r="G31" s="23">
        <v>4327</v>
      </c>
      <c r="H31" s="23">
        <v>0</v>
      </c>
      <c r="I31" s="23">
        <v>0</v>
      </c>
      <c r="J31" s="23">
        <v>0</v>
      </c>
      <c r="K31" s="23">
        <v>0</v>
      </c>
      <c r="L31" s="23">
        <v>14.256444831864</v>
      </c>
      <c r="M31" s="23">
        <v>0</v>
      </c>
      <c r="N31" s="24" t="s">
        <v>947</v>
      </c>
      <c r="O31" s="15"/>
    </row>
    <row r="32" spans="1:44" ht="31.5" x14ac:dyDescent="0.25">
      <c r="A32" s="26" t="s">
        <v>59</v>
      </c>
      <c r="B32" s="24" t="s">
        <v>60</v>
      </c>
      <c r="C32" s="25" t="s">
        <v>36</v>
      </c>
      <c r="D32" s="23">
        <f t="shared" ref="D32:M32" si="10">IFERROR(SUM(D33:D53),"нд")</f>
        <v>0</v>
      </c>
      <c r="E32" s="23">
        <f t="shared" si="10"/>
        <v>0</v>
      </c>
      <c r="F32" s="23">
        <f t="shared" si="10"/>
        <v>0</v>
      </c>
      <c r="G32" s="23">
        <f t="shared" si="10"/>
        <v>0</v>
      </c>
      <c r="H32" s="23">
        <f t="shared" si="10"/>
        <v>0</v>
      </c>
      <c r="I32" s="23">
        <f t="shared" si="10"/>
        <v>0</v>
      </c>
      <c r="J32" s="23">
        <f t="shared" si="10"/>
        <v>0</v>
      </c>
      <c r="K32" s="23">
        <f t="shared" si="10"/>
        <v>0</v>
      </c>
      <c r="L32" s="23">
        <f t="shared" si="10"/>
        <v>0</v>
      </c>
      <c r="M32" s="23">
        <f t="shared" si="10"/>
        <v>0</v>
      </c>
      <c r="N32" s="24" t="s">
        <v>947</v>
      </c>
      <c r="O32" s="15"/>
    </row>
    <row r="33" spans="1:15" ht="13.5" customHeight="1" x14ac:dyDescent="0.25">
      <c r="A33" s="26" t="s">
        <v>59</v>
      </c>
      <c r="B33" s="24" t="s">
        <v>61</v>
      </c>
      <c r="C33" s="25" t="s">
        <v>62</v>
      </c>
      <c r="D33" s="23">
        <v>0</v>
      </c>
      <c r="E33" s="23">
        <v>0</v>
      </c>
      <c r="F33" s="23">
        <v>0</v>
      </c>
      <c r="G33" s="23">
        <v>0</v>
      </c>
      <c r="H33" s="23">
        <v>0</v>
      </c>
      <c r="I33" s="23">
        <v>0</v>
      </c>
      <c r="J33" s="23">
        <v>0</v>
      </c>
      <c r="K33" s="23">
        <v>0</v>
      </c>
      <c r="L33" s="23">
        <v>0</v>
      </c>
      <c r="M33" s="23">
        <v>0</v>
      </c>
      <c r="N33" s="24" t="s">
        <v>948</v>
      </c>
      <c r="O33" s="15"/>
    </row>
    <row r="34" spans="1:15" ht="63" x14ac:dyDescent="0.25">
      <c r="A34" s="26" t="s">
        <v>59</v>
      </c>
      <c r="B34" s="24" t="s">
        <v>63</v>
      </c>
      <c r="C34" s="25" t="s">
        <v>64</v>
      </c>
      <c r="D34" s="23">
        <v>0</v>
      </c>
      <c r="E34" s="23">
        <v>0</v>
      </c>
      <c r="F34" s="23">
        <v>0</v>
      </c>
      <c r="G34" s="23">
        <v>0</v>
      </c>
      <c r="H34" s="23">
        <v>0</v>
      </c>
      <c r="I34" s="23">
        <v>0</v>
      </c>
      <c r="J34" s="23">
        <v>0</v>
      </c>
      <c r="K34" s="23">
        <v>0</v>
      </c>
      <c r="L34" s="23">
        <v>0</v>
      </c>
      <c r="M34" s="23">
        <v>0</v>
      </c>
      <c r="N34" s="24" t="s">
        <v>948</v>
      </c>
      <c r="O34" s="15"/>
    </row>
    <row r="35" spans="1:15" ht="78.75" x14ac:dyDescent="0.25">
      <c r="A35" s="26" t="s">
        <v>59</v>
      </c>
      <c r="B35" s="24" t="s">
        <v>65</v>
      </c>
      <c r="C35" s="25" t="s">
        <v>66</v>
      </c>
      <c r="D35" s="23">
        <v>0</v>
      </c>
      <c r="E35" s="23">
        <v>0</v>
      </c>
      <c r="F35" s="23">
        <v>0</v>
      </c>
      <c r="G35" s="23">
        <v>0</v>
      </c>
      <c r="H35" s="23">
        <v>0</v>
      </c>
      <c r="I35" s="23">
        <v>0</v>
      </c>
      <c r="J35" s="23">
        <v>0</v>
      </c>
      <c r="K35" s="23">
        <v>0</v>
      </c>
      <c r="L35" s="23">
        <v>0</v>
      </c>
      <c r="M35" s="23">
        <v>0</v>
      </c>
      <c r="N35" s="24" t="s">
        <v>948</v>
      </c>
      <c r="O35" s="15"/>
    </row>
    <row r="36" spans="1:15" ht="78.75" x14ac:dyDescent="0.25">
      <c r="A36" s="26" t="s">
        <v>59</v>
      </c>
      <c r="B36" s="24" t="s">
        <v>67</v>
      </c>
      <c r="C36" s="25" t="s">
        <v>68</v>
      </c>
      <c r="D36" s="23">
        <v>0</v>
      </c>
      <c r="E36" s="23">
        <v>0</v>
      </c>
      <c r="F36" s="23">
        <v>0</v>
      </c>
      <c r="G36" s="23">
        <v>0</v>
      </c>
      <c r="H36" s="23">
        <v>0</v>
      </c>
      <c r="I36" s="23">
        <v>0</v>
      </c>
      <c r="J36" s="23">
        <v>0</v>
      </c>
      <c r="K36" s="23">
        <v>0</v>
      </c>
      <c r="L36" s="23">
        <v>0</v>
      </c>
      <c r="M36" s="23">
        <v>0</v>
      </c>
      <c r="N36" s="24" t="s">
        <v>948</v>
      </c>
      <c r="O36" s="15"/>
    </row>
    <row r="37" spans="1:15" ht="78.75" x14ac:dyDescent="0.25">
      <c r="A37" s="26" t="s">
        <v>59</v>
      </c>
      <c r="B37" s="24" t="s">
        <v>69</v>
      </c>
      <c r="C37" s="25" t="s">
        <v>70</v>
      </c>
      <c r="D37" s="23">
        <v>0</v>
      </c>
      <c r="E37" s="23">
        <v>0</v>
      </c>
      <c r="F37" s="23">
        <v>0</v>
      </c>
      <c r="G37" s="23">
        <v>0</v>
      </c>
      <c r="H37" s="23">
        <v>0</v>
      </c>
      <c r="I37" s="23">
        <v>0</v>
      </c>
      <c r="J37" s="23">
        <v>0</v>
      </c>
      <c r="K37" s="23">
        <v>0</v>
      </c>
      <c r="L37" s="23">
        <v>0</v>
      </c>
      <c r="M37" s="23">
        <v>0</v>
      </c>
      <c r="N37" s="24" t="s">
        <v>948</v>
      </c>
      <c r="O37" s="15"/>
    </row>
    <row r="38" spans="1:15" ht="78.75" x14ac:dyDescent="0.25">
      <c r="A38" s="26" t="s">
        <v>59</v>
      </c>
      <c r="B38" s="24" t="s">
        <v>71</v>
      </c>
      <c r="C38" s="25" t="s">
        <v>72</v>
      </c>
      <c r="D38" s="23">
        <v>0</v>
      </c>
      <c r="E38" s="23">
        <v>0</v>
      </c>
      <c r="F38" s="23">
        <v>0</v>
      </c>
      <c r="G38" s="23">
        <v>0</v>
      </c>
      <c r="H38" s="23">
        <v>0</v>
      </c>
      <c r="I38" s="23">
        <v>0</v>
      </c>
      <c r="J38" s="23">
        <v>0</v>
      </c>
      <c r="K38" s="23">
        <v>0</v>
      </c>
      <c r="L38" s="23">
        <v>0</v>
      </c>
      <c r="M38" s="23">
        <v>0</v>
      </c>
      <c r="N38" s="24" t="s">
        <v>948</v>
      </c>
      <c r="O38" s="15"/>
    </row>
    <row r="39" spans="1:15" ht="63" x14ac:dyDescent="0.25">
      <c r="A39" s="26" t="s">
        <v>59</v>
      </c>
      <c r="B39" s="24" t="s">
        <v>73</v>
      </c>
      <c r="C39" s="25" t="s">
        <v>74</v>
      </c>
      <c r="D39" s="23">
        <v>0</v>
      </c>
      <c r="E39" s="23">
        <v>0</v>
      </c>
      <c r="F39" s="23">
        <v>0</v>
      </c>
      <c r="G39" s="23">
        <v>0</v>
      </c>
      <c r="H39" s="23">
        <v>0</v>
      </c>
      <c r="I39" s="23">
        <v>0</v>
      </c>
      <c r="J39" s="23">
        <v>0</v>
      </c>
      <c r="K39" s="23">
        <v>0</v>
      </c>
      <c r="L39" s="23">
        <v>0</v>
      </c>
      <c r="M39" s="23">
        <v>0</v>
      </c>
      <c r="N39" s="24" t="s">
        <v>948</v>
      </c>
      <c r="O39" s="15"/>
    </row>
    <row r="40" spans="1:15" ht="78.75" x14ac:dyDescent="0.25">
      <c r="A40" s="26" t="s">
        <v>59</v>
      </c>
      <c r="B40" s="24" t="s">
        <v>75</v>
      </c>
      <c r="C40" s="25" t="s">
        <v>76</v>
      </c>
      <c r="D40" s="23">
        <v>0</v>
      </c>
      <c r="E40" s="23">
        <v>0</v>
      </c>
      <c r="F40" s="23">
        <v>0</v>
      </c>
      <c r="G40" s="23">
        <v>0</v>
      </c>
      <c r="H40" s="23">
        <v>0</v>
      </c>
      <c r="I40" s="23">
        <v>0</v>
      </c>
      <c r="J40" s="23">
        <v>0</v>
      </c>
      <c r="K40" s="23">
        <v>0</v>
      </c>
      <c r="L40" s="23">
        <v>0</v>
      </c>
      <c r="M40" s="23">
        <v>0</v>
      </c>
      <c r="N40" s="24" t="s">
        <v>948</v>
      </c>
      <c r="O40" s="15"/>
    </row>
    <row r="41" spans="1:15" ht="78.75" x14ac:dyDescent="0.25">
      <c r="A41" s="26" t="s">
        <v>59</v>
      </c>
      <c r="B41" s="24" t="s">
        <v>77</v>
      </c>
      <c r="C41" s="25" t="s">
        <v>78</v>
      </c>
      <c r="D41" s="23">
        <v>0</v>
      </c>
      <c r="E41" s="23">
        <v>0</v>
      </c>
      <c r="F41" s="23">
        <v>0</v>
      </c>
      <c r="G41" s="23">
        <v>0</v>
      </c>
      <c r="H41" s="23">
        <v>0</v>
      </c>
      <c r="I41" s="23">
        <v>0</v>
      </c>
      <c r="J41" s="23">
        <v>0</v>
      </c>
      <c r="K41" s="23">
        <v>0</v>
      </c>
      <c r="L41" s="23">
        <v>0</v>
      </c>
      <c r="M41" s="23">
        <v>0</v>
      </c>
      <c r="N41" s="24" t="s">
        <v>948</v>
      </c>
      <c r="O41" s="15"/>
    </row>
    <row r="42" spans="1:15" ht="78.75" x14ac:dyDescent="0.25">
      <c r="A42" s="26" t="s">
        <v>59</v>
      </c>
      <c r="B42" s="24" t="s">
        <v>79</v>
      </c>
      <c r="C42" s="25" t="s">
        <v>80</v>
      </c>
      <c r="D42" s="23">
        <v>0</v>
      </c>
      <c r="E42" s="23">
        <v>0</v>
      </c>
      <c r="F42" s="23">
        <v>0</v>
      </c>
      <c r="G42" s="23">
        <v>0</v>
      </c>
      <c r="H42" s="23">
        <v>0</v>
      </c>
      <c r="I42" s="23">
        <v>0</v>
      </c>
      <c r="J42" s="23">
        <v>0</v>
      </c>
      <c r="K42" s="23">
        <v>0</v>
      </c>
      <c r="L42" s="23">
        <v>0</v>
      </c>
      <c r="M42" s="23">
        <v>0</v>
      </c>
      <c r="N42" s="24" t="s">
        <v>948</v>
      </c>
      <c r="O42" s="15"/>
    </row>
    <row r="43" spans="1:15" ht="63" x14ac:dyDescent="0.25">
      <c r="A43" s="26" t="s">
        <v>59</v>
      </c>
      <c r="B43" s="24" t="s">
        <v>81</v>
      </c>
      <c r="C43" s="25" t="s">
        <v>82</v>
      </c>
      <c r="D43" s="23">
        <v>0</v>
      </c>
      <c r="E43" s="23">
        <v>0</v>
      </c>
      <c r="F43" s="23">
        <v>0</v>
      </c>
      <c r="G43" s="23">
        <v>0</v>
      </c>
      <c r="H43" s="23">
        <v>0</v>
      </c>
      <c r="I43" s="23">
        <v>0</v>
      </c>
      <c r="J43" s="23">
        <v>0</v>
      </c>
      <c r="K43" s="23">
        <v>0</v>
      </c>
      <c r="L43" s="23">
        <v>0</v>
      </c>
      <c r="M43" s="23">
        <v>0</v>
      </c>
      <c r="N43" s="24" t="s">
        <v>948</v>
      </c>
      <c r="O43" s="15"/>
    </row>
    <row r="44" spans="1:15" ht="63" x14ac:dyDescent="0.25">
      <c r="A44" s="26" t="s">
        <v>59</v>
      </c>
      <c r="B44" s="24" t="s">
        <v>83</v>
      </c>
      <c r="C44" s="25" t="s">
        <v>84</v>
      </c>
      <c r="D44" s="23">
        <v>0</v>
      </c>
      <c r="E44" s="23">
        <v>0</v>
      </c>
      <c r="F44" s="23">
        <v>0</v>
      </c>
      <c r="G44" s="23">
        <v>0</v>
      </c>
      <c r="H44" s="23">
        <v>0</v>
      </c>
      <c r="I44" s="23">
        <v>0</v>
      </c>
      <c r="J44" s="23">
        <v>0</v>
      </c>
      <c r="K44" s="23">
        <v>0</v>
      </c>
      <c r="L44" s="23">
        <v>0</v>
      </c>
      <c r="M44" s="23">
        <v>0</v>
      </c>
      <c r="N44" s="24" t="s">
        <v>948</v>
      </c>
      <c r="O44" s="15"/>
    </row>
    <row r="45" spans="1:15" ht="78.75" x14ac:dyDescent="0.25">
      <c r="A45" s="26" t="s">
        <v>59</v>
      </c>
      <c r="B45" s="24" t="s">
        <v>85</v>
      </c>
      <c r="C45" s="25" t="s">
        <v>86</v>
      </c>
      <c r="D45" s="23">
        <v>0</v>
      </c>
      <c r="E45" s="23">
        <v>0</v>
      </c>
      <c r="F45" s="23">
        <v>0</v>
      </c>
      <c r="G45" s="23">
        <v>0</v>
      </c>
      <c r="H45" s="23">
        <v>0</v>
      </c>
      <c r="I45" s="23">
        <v>0</v>
      </c>
      <c r="J45" s="23">
        <v>0</v>
      </c>
      <c r="K45" s="23">
        <v>0</v>
      </c>
      <c r="L45" s="23">
        <v>0</v>
      </c>
      <c r="M45" s="23">
        <v>0</v>
      </c>
      <c r="N45" s="24" t="s">
        <v>948</v>
      </c>
      <c r="O45" s="15"/>
    </row>
    <row r="46" spans="1:15" ht="78.75" x14ac:dyDescent="0.25">
      <c r="A46" s="26" t="s">
        <v>59</v>
      </c>
      <c r="B46" s="24" t="s">
        <v>87</v>
      </c>
      <c r="C46" s="25" t="s">
        <v>88</v>
      </c>
      <c r="D46" s="23">
        <v>0</v>
      </c>
      <c r="E46" s="23">
        <v>0</v>
      </c>
      <c r="F46" s="23">
        <v>0</v>
      </c>
      <c r="G46" s="23">
        <v>0</v>
      </c>
      <c r="H46" s="23">
        <v>0</v>
      </c>
      <c r="I46" s="23">
        <v>0</v>
      </c>
      <c r="J46" s="23">
        <v>0</v>
      </c>
      <c r="K46" s="23">
        <v>0</v>
      </c>
      <c r="L46" s="23">
        <v>0</v>
      </c>
      <c r="M46" s="23">
        <v>0</v>
      </c>
      <c r="N46" s="24" t="s">
        <v>948</v>
      </c>
      <c r="O46" s="15"/>
    </row>
    <row r="47" spans="1:15" ht="78.75" x14ac:dyDescent="0.25">
      <c r="A47" s="26" t="s">
        <v>59</v>
      </c>
      <c r="B47" s="24" t="s">
        <v>89</v>
      </c>
      <c r="C47" s="25" t="s">
        <v>90</v>
      </c>
      <c r="D47" s="23">
        <v>0</v>
      </c>
      <c r="E47" s="23">
        <v>0</v>
      </c>
      <c r="F47" s="23">
        <v>0</v>
      </c>
      <c r="G47" s="23">
        <v>0</v>
      </c>
      <c r="H47" s="23">
        <v>0</v>
      </c>
      <c r="I47" s="23">
        <v>0</v>
      </c>
      <c r="J47" s="23">
        <v>0</v>
      </c>
      <c r="K47" s="23">
        <v>0</v>
      </c>
      <c r="L47" s="23">
        <v>0</v>
      </c>
      <c r="M47" s="23">
        <v>0</v>
      </c>
      <c r="N47" s="24" t="s">
        <v>948</v>
      </c>
      <c r="O47" s="15"/>
    </row>
    <row r="48" spans="1:15" ht="78.75" x14ac:dyDescent="0.25">
      <c r="A48" s="26" t="s">
        <v>59</v>
      </c>
      <c r="B48" s="24" t="s">
        <v>91</v>
      </c>
      <c r="C48" s="25" t="s">
        <v>92</v>
      </c>
      <c r="D48" s="23">
        <v>0</v>
      </c>
      <c r="E48" s="23">
        <v>0</v>
      </c>
      <c r="F48" s="23">
        <v>0</v>
      </c>
      <c r="G48" s="23">
        <v>0</v>
      </c>
      <c r="H48" s="23">
        <v>0</v>
      </c>
      <c r="I48" s="23">
        <v>0</v>
      </c>
      <c r="J48" s="23">
        <v>0</v>
      </c>
      <c r="K48" s="23">
        <v>0</v>
      </c>
      <c r="L48" s="23">
        <v>0</v>
      </c>
      <c r="M48" s="23">
        <v>0</v>
      </c>
      <c r="N48" s="24" t="s">
        <v>948</v>
      </c>
      <c r="O48" s="15"/>
    </row>
    <row r="49" spans="1:15" ht="78.75" x14ac:dyDescent="0.25">
      <c r="A49" s="26" t="s">
        <v>59</v>
      </c>
      <c r="B49" s="24" t="s">
        <v>93</v>
      </c>
      <c r="C49" s="25" t="s">
        <v>94</v>
      </c>
      <c r="D49" s="23">
        <v>0</v>
      </c>
      <c r="E49" s="23">
        <v>0</v>
      </c>
      <c r="F49" s="23">
        <v>0</v>
      </c>
      <c r="G49" s="23">
        <v>0</v>
      </c>
      <c r="H49" s="23">
        <v>0</v>
      </c>
      <c r="I49" s="23">
        <v>0</v>
      </c>
      <c r="J49" s="23">
        <v>0</v>
      </c>
      <c r="K49" s="23">
        <v>0</v>
      </c>
      <c r="L49" s="23">
        <v>0</v>
      </c>
      <c r="M49" s="23">
        <v>0</v>
      </c>
      <c r="N49" s="24" t="s">
        <v>948</v>
      </c>
      <c r="O49" s="15"/>
    </row>
    <row r="50" spans="1:15" ht="94.5" x14ac:dyDescent="0.25">
      <c r="A50" s="26" t="s">
        <v>59</v>
      </c>
      <c r="B50" s="24" t="s">
        <v>95</v>
      </c>
      <c r="C50" s="25" t="s">
        <v>96</v>
      </c>
      <c r="D50" s="23">
        <v>0</v>
      </c>
      <c r="E50" s="23">
        <v>0</v>
      </c>
      <c r="F50" s="23">
        <v>0</v>
      </c>
      <c r="G50" s="23">
        <v>0</v>
      </c>
      <c r="H50" s="23">
        <v>0</v>
      </c>
      <c r="I50" s="23">
        <v>0</v>
      </c>
      <c r="J50" s="23">
        <v>0</v>
      </c>
      <c r="K50" s="23">
        <v>0</v>
      </c>
      <c r="L50" s="23">
        <v>0</v>
      </c>
      <c r="M50" s="23">
        <v>0</v>
      </c>
      <c r="N50" s="24" t="s">
        <v>948</v>
      </c>
      <c r="O50" s="15"/>
    </row>
    <row r="51" spans="1:15" ht="78.75" x14ac:dyDescent="0.25">
      <c r="A51" s="26" t="s">
        <v>59</v>
      </c>
      <c r="B51" s="24" t="s">
        <v>97</v>
      </c>
      <c r="C51" s="25" t="s">
        <v>98</v>
      </c>
      <c r="D51" s="23">
        <v>0</v>
      </c>
      <c r="E51" s="23">
        <v>0</v>
      </c>
      <c r="F51" s="23">
        <v>0</v>
      </c>
      <c r="G51" s="23">
        <v>0</v>
      </c>
      <c r="H51" s="23">
        <v>0</v>
      </c>
      <c r="I51" s="23">
        <v>0</v>
      </c>
      <c r="J51" s="23">
        <v>0</v>
      </c>
      <c r="K51" s="23">
        <v>0</v>
      </c>
      <c r="L51" s="23">
        <v>0</v>
      </c>
      <c r="M51" s="23">
        <v>0</v>
      </c>
      <c r="N51" s="24" t="s">
        <v>948</v>
      </c>
      <c r="O51" s="15"/>
    </row>
    <row r="52" spans="1:15" ht="94.5" x14ac:dyDescent="0.25">
      <c r="A52" s="26" t="s">
        <v>59</v>
      </c>
      <c r="B52" s="24" t="s">
        <v>99</v>
      </c>
      <c r="C52" s="25" t="s">
        <v>100</v>
      </c>
      <c r="D52" s="23">
        <v>0</v>
      </c>
      <c r="E52" s="23">
        <v>0</v>
      </c>
      <c r="F52" s="23">
        <v>0</v>
      </c>
      <c r="G52" s="23">
        <v>0</v>
      </c>
      <c r="H52" s="23">
        <v>0</v>
      </c>
      <c r="I52" s="23">
        <v>0</v>
      </c>
      <c r="J52" s="23">
        <v>0</v>
      </c>
      <c r="K52" s="23">
        <v>0</v>
      </c>
      <c r="L52" s="23">
        <v>0</v>
      </c>
      <c r="M52" s="23">
        <v>0</v>
      </c>
      <c r="N52" s="24" t="s">
        <v>948</v>
      </c>
      <c r="O52" s="15"/>
    </row>
    <row r="53" spans="1:15" ht="63" x14ac:dyDescent="0.25">
      <c r="A53" s="26" t="s">
        <v>59</v>
      </c>
      <c r="B53" s="24" t="s">
        <v>101</v>
      </c>
      <c r="C53" s="25" t="s">
        <v>102</v>
      </c>
      <c r="D53" s="23">
        <v>0</v>
      </c>
      <c r="E53" s="23">
        <v>0</v>
      </c>
      <c r="F53" s="23">
        <v>0</v>
      </c>
      <c r="G53" s="23">
        <v>0</v>
      </c>
      <c r="H53" s="23">
        <v>0</v>
      </c>
      <c r="I53" s="23">
        <v>0</v>
      </c>
      <c r="J53" s="23">
        <v>0</v>
      </c>
      <c r="K53" s="23">
        <v>0</v>
      </c>
      <c r="L53" s="23">
        <v>0</v>
      </c>
      <c r="M53" s="23">
        <v>0</v>
      </c>
      <c r="N53" s="24" t="s">
        <v>948</v>
      </c>
      <c r="O53" s="15"/>
    </row>
    <row r="54" spans="1:15" ht="31.5" x14ac:dyDescent="0.25">
      <c r="A54" s="26" t="s">
        <v>103</v>
      </c>
      <c r="B54" s="24" t="s">
        <v>104</v>
      </c>
      <c r="C54" s="25" t="s">
        <v>36</v>
      </c>
      <c r="D54" s="23">
        <f t="shared" ref="D54:M54" si="11">IFERROR(SUM(D55,D56),"нд")</f>
        <v>0</v>
      </c>
      <c r="E54" s="23">
        <f t="shared" si="11"/>
        <v>0</v>
      </c>
      <c r="F54" s="23">
        <f t="shared" si="11"/>
        <v>0</v>
      </c>
      <c r="G54" s="23">
        <f t="shared" si="11"/>
        <v>0</v>
      </c>
      <c r="H54" s="23">
        <f t="shared" si="11"/>
        <v>0</v>
      </c>
      <c r="I54" s="23">
        <f t="shared" si="11"/>
        <v>0</v>
      </c>
      <c r="J54" s="23">
        <f t="shared" si="11"/>
        <v>0</v>
      </c>
      <c r="K54" s="23">
        <f t="shared" si="11"/>
        <v>0</v>
      </c>
      <c r="L54" s="23">
        <f t="shared" si="11"/>
        <v>0</v>
      </c>
      <c r="M54" s="23">
        <f t="shared" si="11"/>
        <v>0</v>
      </c>
      <c r="N54" s="24" t="s">
        <v>947</v>
      </c>
      <c r="O54" s="15"/>
    </row>
    <row r="55" spans="1:15" ht="47.25" x14ac:dyDescent="0.25">
      <c r="A55" s="26" t="s">
        <v>105</v>
      </c>
      <c r="B55" s="24" t="s">
        <v>106</v>
      </c>
      <c r="C55" s="25" t="s">
        <v>36</v>
      </c>
      <c r="D55" s="23">
        <f t="shared" ref="D55:M56" si="12">IFERROR(0,"нд")</f>
        <v>0</v>
      </c>
      <c r="E55" s="23">
        <f t="shared" si="12"/>
        <v>0</v>
      </c>
      <c r="F55" s="23">
        <f t="shared" si="12"/>
        <v>0</v>
      </c>
      <c r="G55" s="23">
        <f t="shared" si="12"/>
        <v>0</v>
      </c>
      <c r="H55" s="23">
        <f t="shared" si="12"/>
        <v>0</v>
      </c>
      <c r="I55" s="23">
        <f t="shared" si="12"/>
        <v>0</v>
      </c>
      <c r="J55" s="23">
        <f t="shared" si="12"/>
        <v>0</v>
      </c>
      <c r="K55" s="23">
        <f t="shared" si="12"/>
        <v>0</v>
      </c>
      <c r="L55" s="23">
        <f t="shared" si="12"/>
        <v>0</v>
      </c>
      <c r="M55" s="23">
        <f t="shared" si="12"/>
        <v>0</v>
      </c>
      <c r="N55" s="24" t="s">
        <v>947</v>
      </c>
      <c r="O55" s="15"/>
    </row>
    <row r="56" spans="1:15" ht="31.5" x14ac:dyDescent="0.25">
      <c r="A56" s="26" t="s">
        <v>107</v>
      </c>
      <c r="B56" s="24" t="s">
        <v>108</v>
      </c>
      <c r="C56" s="25" t="s">
        <v>36</v>
      </c>
      <c r="D56" s="23">
        <f t="shared" si="12"/>
        <v>0</v>
      </c>
      <c r="E56" s="23">
        <f t="shared" si="12"/>
        <v>0</v>
      </c>
      <c r="F56" s="23">
        <f t="shared" si="12"/>
        <v>0</v>
      </c>
      <c r="G56" s="23">
        <f t="shared" si="12"/>
        <v>0</v>
      </c>
      <c r="H56" s="23">
        <f t="shared" si="12"/>
        <v>0</v>
      </c>
      <c r="I56" s="23">
        <f t="shared" si="12"/>
        <v>0</v>
      </c>
      <c r="J56" s="23">
        <f t="shared" si="12"/>
        <v>0</v>
      </c>
      <c r="K56" s="23">
        <f t="shared" si="12"/>
        <v>0</v>
      </c>
      <c r="L56" s="23">
        <f t="shared" si="12"/>
        <v>0</v>
      </c>
      <c r="M56" s="23">
        <f t="shared" si="12"/>
        <v>0</v>
      </c>
      <c r="N56" s="24" t="s">
        <v>947</v>
      </c>
      <c r="O56" s="15"/>
    </row>
    <row r="57" spans="1:15" ht="31.5" x14ac:dyDescent="0.25">
      <c r="A57" s="26" t="s">
        <v>109</v>
      </c>
      <c r="B57" s="24" t="s">
        <v>110</v>
      </c>
      <c r="C57" s="25" t="s">
        <v>36</v>
      </c>
      <c r="D57" s="23">
        <f t="shared" ref="D57:M57" si="13">IFERROR(SUM(D58,D62),"нд")</f>
        <v>0</v>
      </c>
      <c r="E57" s="23">
        <f t="shared" si="13"/>
        <v>0</v>
      </c>
      <c r="F57" s="23">
        <f t="shared" si="13"/>
        <v>0</v>
      </c>
      <c r="G57" s="23">
        <f t="shared" si="13"/>
        <v>0</v>
      </c>
      <c r="H57" s="23">
        <f t="shared" si="13"/>
        <v>0</v>
      </c>
      <c r="I57" s="23">
        <f t="shared" si="13"/>
        <v>0</v>
      </c>
      <c r="J57" s="23">
        <f t="shared" si="13"/>
        <v>0</v>
      </c>
      <c r="K57" s="23">
        <f t="shared" si="13"/>
        <v>0</v>
      </c>
      <c r="L57" s="23">
        <f t="shared" si="13"/>
        <v>0</v>
      </c>
      <c r="M57" s="23">
        <f t="shared" si="13"/>
        <v>0</v>
      </c>
      <c r="N57" s="24" t="s">
        <v>947</v>
      </c>
      <c r="O57" s="15"/>
    </row>
    <row r="58" spans="1:15" ht="31.5" x14ac:dyDescent="0.25">
      <c r="A58" s="26" t="s">
        <v>111</v>
      </c>
      <c r="B58" s="24" t="s">
        <v>112</v>
      </c>
      <c r="C58" s="25" t="s">
        <v>36</v>
      </c>
      <c r="D58" s="23">
        <f t="shared" ref="D58:M58" si="14">IFERROR(SUM(D59,D60,D61),"нд")</f>
        <v>0</v>
      </c>
      <c r="E58" s="23">
        <f t="shared" si="14"/>
        <v>0</v>
      </c>
      <c r="F58" s="23">
        <f t="shared" si="14"/>
        <v>0</v>
      </c>
      <c r="G58" s="23">
        <f t="shared" si="14"/>
        <v>0</v>
      </c>
      <c r="H58" s="23">
        <f t="shared" si="14"/>
        <v>0</v>
      </c>
      <c r="I58" s="23">
        <f t="shared" si="14"/>
        <v>0</v>
      </c>
      <c r="J58" s="23">
        <f t="shared" si="14"/>
        <v>0</v>
      </c>
      <c r="K58" s="23">
        <f t="shared" si="14"/>
        <v>0</v>
      </c>
      <c r="L58" s="23">
        <f t="shared" si="14"/>
        <v>0</v>
      </c>
      <c r="M58" s="23">
        <f t="shared" si="14"/>
        <v>0</v>
      </c>
      <c r="N58" s="24" t="s">
        <v>947</v>
      </c>
      <c r="O58" s="15"/>
    </row>
    <row r="59" spans="1:15" ht="78.75" x14ac:dyDescent="0.25">
      <c r="A59" s="26" t="s">
        <v>111</v>
      </c>
      <c r="B59" s="24" t="s">
        <v>113</v>
      </c>
      <c r="C59" s="25" t="s">
        <v>36</v>
      </c>
      <c r="D59" s="23">
        <f t="shared" ref="D59:M61" si="15">IFERROR(0,"нд")</f>
        <v>0</v>
      </c>
      <c r="E59" s="23">
        <f t="shared" si="15"/>
        <v>0</v>
      </c>
      <c r="F59" s="23">
        <f t="shared" si="15"/>
        <v>0</v>
      </c>
      <c r="G59" s="23">
        <f t="shared" si="15"/>
        <v>0</v>
      </c>
      <c r="H59" s="23">
        <f t="shared" si="15"/>
        <v>0</v>
      </c>
      <c r="I59" s="23">
        <f t="shared" si="15"/>
        <v>0</v>
      </c>
      <c r="J59" s="23">
        <f t="shared" si="15"/>
        <v>0</v>
      </c>
      <c r="K59" s="23">
        <f t="shared" si="15"/>
        <v>0</v>
      </c>
      <c r="L59" s="23">
        <f t="shared" si="15"/>
        <v>0</v>
      </c>
      <c r="M59" s="23">
        <f t="shared" si="15"/>
        <v>0</v>
      </c>
      <c r="N59" s="24" t="s">
        <v>947</v>
      </c>
      <c r="O59" s="15"/>
    </row>
    <row r="60" spans="1:15" ht="63" x14ac:dyDescent="0.25">
      <c r="A60" s="26" t="s">
        <v>111</v>
      </c>
      <c r="B60" s="24" t="s">
        <v>114</v>
      </c>
      <c r="C60" s="25" t="s">
        <v>36</v>
      </c>
      <c r="D60" s="23">
        <f t="shared" si="15"/>
        <v>0</v>
      </c>
      <c r="E60" s="23">
        <f t="shared" si="15"/>
        <v>0</v>
      </c>
      <c r="F60" s="23">
        <f t="shared" si="15"/>
        <v>0</v>
      </c>
      <c r="G60" s="23">
        <f t="shared" si="15"/>
        <v>0</v>
      </c>
      <c r="H60" s="23">
        <f t="shared" si="15"/>
        <v>0</v>
      </c>
      <c r="I60" s="23">
        <f t="shared" si="15"/>
        <v>0</v>
      </c>
      <c r="J60" s="23">
        <f t="shared" si="15"/>
        <v>0</v>
      </c>
      <c r="K60" s="23">
        <f t="shared" si="15"/>
        <v>0</v>
      </c>
      <c r="L60" s="23">
        <f t="shared" si="15"/>
        <v>0</v>
      </c>
      <c r="M60" s="23">
        <f t="shared" si="15"/>
        <v>0</v>
      </c>
      <c r="N60" s="24" t="s">
        <v>947</v>
      </c>
      <c r="O60" s="15"/>
    </row>
    <row r="61" spans="1:15" ht="63" x14ac:dyDescent="0.25">
      <c r="A61" s="26" t="s">
        <v>111</v>
      </c>
      <c r="B61" s="24" t="s">
        <v>115</v>
      </c>
      <c r="C61" s="25" t="s">
        <v>36</v>
      </c>
      <c r="D61" s="23">
        <f t="shared" si="15"/>
        <v>0</v>
      </c>
      <c r="E61" s="23">
        <f t="shared" si="15"/>
        <v>0</v>
      </c>
      <c r="F61" s="23">
        <f t="shared" si="15"/>
        <v>0</v>
      </c>
      <c r="G61" s="23">
        <f t="shared" si="15"/>
        <v>0</v>
      </c>
      <c r="H61" s="23">
        <f t="shared" si="15"/>
        <v>0</v>
      </c>
      <c r="I61" s="23">
        <f t="shared" si="15"/>
        <v>0</v>
      </c>
      <c r="J61" s="23">
        <f t="shared" si="15"/>
        <v>0</v>
      </c>
      <c r="K61" s="23">
        <f t="shared" si="15"/>
        <v>0</v>
      </c>
      <c r="L61" s="23">
        <f t="shared" si="15"/>
        <v>0</v>
      </c>
      <c r="M61" s="23">
        <f t="shared" si="15"/>
        <v>0</v>
      </c>
      <c r="N61" s="24" t="s">
        <v>947</v>
      </c>
      <c r="O61" s="15"/>
    </row>
    <row r="62" spans="1:15" ht="31.5" x14ac:dyDescent="0.25">
      <c r="A62" s="26" t="s">
        <v>116</v>
      </c>
      <c r="B62" s="24" t="s">
        <v>112</v>
      </c>
      <c r="C62" s="25" t="s">
        <v>36</v>
      </c>
      <c r="D62" s="23">
        <f t="shared" ref="D62:M62" si="16">IFERROR(SUM(D63,D64,D65),"нд")</f>
        <v>0</v>
      </c>
      <c r="E62" s="23">
        <f t="shared" si="16"/>
        <v>0</v>
      </c>
      <c r="F62" s="23">
        <f t="shared" si="16"/>
        <v>0</v>
      </c>
      <c r="G62" s="23">
        <f t="shared" si="16"/>
        <v>0</v>
      </c>
      <c r="H62" s="23">
        <f t="shared" si="16"/>
        <v>0</v>
      </c>
      <c r="I62" s="23">
        <f t="shared" si="16"/>
        <v>0</v>
      </c>
      <c r="J62" s="23">
        <f t="shared" si="16"/>
        <v>0</v>
      </c>
      <c r="K62" s="23">
        <f t="shared" si="16"/>
        <v>0</v>
      </c>
      <c r="L62" s="23">
        <f t="shared" si="16"/>
        <v>0</v>
      </c>
      <c r="M62" s="23">
        <f t="shared" si="16"/>
        <v>0</v>
      </c>
      <c r="N62" s="24" t="s">
        <v>947</v>
      </c>
      <c r="O62" s="15"/>
    </row>
    <row r="63" spans="1:15" ht="78.75" x14ac:dyDescent="0.25">
      <c r="A63" s="26" t="s">
        <v>116</v>
      </c>
      <c r="B63" s="24" t="s">
        <v>113</v>
      </c>
      <c r="C63" s="25" t="s">
        <v>36</v>
      </c>
      <c r="D63" s="23">
        <f t="shared" ref="D63:M65" si="17">IFERROR(0,"нд")</f>
        <v>0</v>
      </c>
      <c r="E63" s="23">
        <f t="shared" si="17"/>
        <v>0</v>
      </c>
      <c r="F63" s="23">
        <f t="shared" si="17"/>
        <v>0</v>
      </c>
      <c r="G63" s="23">
        <f t="shared" si="17"/>
        <v>0</v>
      </c>
      <c r="H63" s="23">
        <f t="shared" si="17"/>
        <v>0</v>
      </c>
      <c r="I63" s="23">
        <f t="shared" si="17"/>
        <v>0</v>
      </c>
      <c r="J63" s="23">
        <f t="shared" si="17"/>
        <v>0</v>
      </c>
      <c r="K63" s="23">
        <f t="shared" si="17"/>
        <v>0</v>
      </c>
      <c r="L63" s="23">
        <f t="shared" si="17"/>
        <v>0</v>
      </c>
      <c r="M63" s="23">
        <f t="shared" si="17"/>
        <v>0</v>
      </c>
      <c r="N63" s="24" t="s">
        <v>947</v>
      </c>
      <c r="O63" s="15"/>
    </row>
    <row r="64" spans="1:15" ht="63" x14ac:dyDescent="0.25">
      <c r="A64" s="26" t="s">
        <v>116</v>
      </c>
      <c r="B64" s="24" t="s">
        <v>114</v>
      </c>
      <c r="C64" s="25" t="s">
        <v>36</v>
      </c>
      <c r="D64" s="23">
        <f t="shared" si="17"/>
        <v>0</v>
      </c>
      <c r="E64" s="23">
        <f t="shared" si="17"/>
        <v>0</v>
      </c>
      <c r="F64" s="23">
        <f t="shared" si="17"/>
        <v>0</v>
      </c>
      <c r="G64" s="23">
        <f t="shared" si="17"/>
        <v>0</v>
      </c>
      <c r="H64" s="23">
        <f t="shared" si="17"/>
        <v>0</v>
      </c>
      <c r="I64" s="23">
        <f t="shared" si="17"/>
        <v>0</v>
      </c>
      <c r="J64" s="23">
        <f t="shared" si="17"/>
        <v>0</v>
      </c>
      <c r="K64" s="23">
        <f t="shared" si="17"/>
        <v>0</v>
      </c>
      <c r="L64" s="23">
        <f t="shared" si="17"/>
        <v>0</v>
      </c>
      <c r="M64" s="23">
        <f t="shared" si="17"/>
        <v>0</v>
      </c>
      <c r="N64" s="24" t="s">
        <v>947</v>
      </c>
      <c r="O64" s="15"/>
    </row>
    <row r="65" spans="1:15" ht="63" x14ac:dyDescent="0.25">
      <c r="A65" s="26" t="s">
        <v>116</v>
      </c>
      <c r="B65" s="24" t="s">
        <v>115</v>
      </c>
      <c r="C65" s="25" t="s">
        <v>36</v>
      </c>
      <c r="D65" s="23">
        <f t="shared" si="17"/>
        <v>0</v>
      </c>
      <c r="E65" s="23">
        <f t="shared" si="17"/>
        <v>0</v>
      </c>
      <c r="F65" s="23">
        <f t="shared" si="17"/>
        <v>0</v>
      </c>
      <c r="G65" s="23">
        <f t="shared" si="17"/>
        <v>0</v>
      </c>
      <c r="H65" s="23">
        <f t="shared" si="17"/>
        <v>0</v>
      </c>
      <c r="I65" s="23">
        <f t="shared" si="17"/>
        <v>0</v>
      </c>
      <c r="J65" s="23">
        <f t="shared" si="17"/>
        <v>0</v>
      </c>
      <c r="K65" s="23">
        <f t="shared" si="17"/>
        <v>0</v>
      </c>
      <c r="L65" s="23">
        <f t="shared" si="17"/>
        <v>0</v>
      </c>
      <c r="M65" s="23">
        <f t="shared" si="17"/>
        <v>0</v>
      </c>
      <c r="N65" s="24" t="s">
        <v>947</v>
      </c>
      <c r="O65" s="15"/>
    </row>
    <row r="66" spans="1:15" ht="63" x14ac:dyDescent="0.25">
      <c r="A66" s="26" t="s">
        <v>117</v>
      </c>
      <c r="B66" s="24" t="s">
        <v>118</v>
      </c>
      <c r="C66" s="25" t="s">
        <v>36</v>
      </c>
      <c r="D66" s="23">
        <f t="shared" ref="D66:M66" si="18">IFERROR(SUM(D67,D68),"нд")</f>
        <v>0</v>
      </c>
      <c r="E66" s="23">
        <f t="shared" si="18"/>
        <v>0</v>
      </c>
      <c r="F66" s="23">
        <f t="shared" si="18"/>
        <v>0</v>
      </c>
      <c r="G66" s="23">
        <f t="shared" si="18"/>
        <v>0</v>
      </c>
      <c r="H66" s="23">
        <f t="shared" si="18"/>
        <v>0</v>
      </c>
      <c r="I66" s="23">
        <f t="shared" si="18"/>
        <v>0</v>
      </c>
      <c r="J66" s="23">
        <f t="shared" si="18"/>
        <v>0</v>
      </c>
      <c r="K66" s="23">
        <f t="shared" si="18"/>
        <v>0</v>
      </c>
      <c r="L66" s="23">
        <f t="shared" si="18"/>
        <v>0</v>
      </c>
      <c r="M66" s="23">
        <f t="shared" si="18"/>
        <v>0</v>
      </c>
      <c r="N66" s="24" t="s">
        <v>947</v>
      </c>
      <c r="O66" s="15"/>
    </row>
    <row r="67" spans="1:15" ht="47.25" x14ac:dyDescent="0.25">
      <c r="A67" s="26" t="s">
        <v>119</v>
      </c>
      <c r="B67" s="24" t="s">
        <v>120</v>
      </c>
      <c r="C67" s="25" t="s">
        <v>36</v>
      </c>
      <c r="D67" s="23">
        <f t="shared" ref="D67:M67" si="19">IFERROR(0,"нд")</f>
        <v>0</v>
      </c>
      <c r="E67" s="23">
        <f t="shared" si="19"/>
        <v>0</v>
      </c>
      <c r="F67" s="23">
        <f t="shared" si="19"/>
        <v>0</v>
      </c>
      <c r="G67" s="23">
        <f t="shared" si="19"/>
        <v>0</v>
      </c>
      <c r="H67" s="23">
        <f t="shared" si="19"/>
        <v>0</v>
      </c>
      <c r="I67" s="23">
        <f t="shared" si="19"/>
        <v>0</v>
      </c>
      <c r="J67" s="23">
        <f t="shared" si="19"/>
        <v>0</v>
      </c>
      <c r="K67" s="23">
        <f t="shared" si="19"/>
        <v>0</v>
      </c>
      <c r="L67" s="23">
        <f t="shared" si="19"/>
        <v>0</v>
      </c>
      <c r="M67" s="23">
        <f t="shared" si="19"/>
        <v>0</v>
      </c>
      <c r="N67" s="24" t="s">
        <v>947</v>
      </c>
      <c r="O67" s="15"/>
    </row>
    <row r="68" spans="1:15" ht="63" x14ac:dyDescent="0.25">
      <c r="A68" s="26" t="s">
        <v>121</v>
      </c>
      <c r="B68" s="24" t="s">
        <v>122</v>
      </c>
      <c r="C68" s="25" t="s">
        <v>36</v>
      </c>
      <c r="D68" s="23">
        <f t="shared" ref="D68:M68" si="20">IFERROR(SUM(D69:D74),"нд")</f>
        <v>0</v>
      </c>
      <c r="E68" s="23">
        <f t="shared" si="20"/>
        <v>0</v>
      </c>
      <c r="F68" s="23">
        <f t="shared" si="20"/>
        <v>0</v>
      </c>
      <c r="G68" s="23">
        <f t="shared" si="20"/>
        <v>0</v>
      </c>
      <c r="H68" s="23">
        <f t="shared" si="20"/>
        <v>0</v>
      </c>
      <c r="I68" s="23">
        <f t="shared" si="20"/>
        <v>0</v>
      </c>
      <c r="J68" s="23">
        <f t="shared" si="20"/>
        <v>0</v>
      </c>
      <c r="K68" s="23">
        <f t="shared" si="20"/>
        <v>0</v>
      </c>
      <c r="L68" s="23">
        <f t="shared" si="20"/>
        <v>0</v>
      </c>
      <c r="M68" s="23">
        <f t="shared" si="20"/>
        <v>0</v>
      </c>
      <c r="N68" s="24" t="s">
        <v>947</v>
      </c>
      <c r="O68" s="15"/>
    </row>
    <row r="69" spans="1:15" ht="63" x14ac:dyDescent="0.25">
      <c r="A69" s="26" t="s">
        <v>121</v>
      </c>
      <c r="B69" s="24" t="s">
        <v>123</v>
      </c>
      <c r="C69" s="25" t="s">
        <v>124</v>
      </c>
      <c r="D69" s="23">
        <v>0</v>
      </c>
      <c r="E69" s="23">
        <v>0</v>
      </c>
      <c r="F69" s="23">
        <v>0</v>
      </c>
      <c r="G69" s="23">
        <v>0</v>
      </c>
      <c r="H69" s="23">
        <v>0</v>
      </c>
      <c r="I69" s="23">
        <v>0</v>
      </c>
      <c r="J69" s="23">
        <v>0</v>
      </c>
      <c r="K69" s="23">
        <v>0</v>
      </c>
      <c r="L69" s="23">
        <v>0</v>
      </c>
      <c r="M69" s="23">
        <v>0</v>
      </c>
      <c r="N69" s="24" t="s">
        <v>948</v>
      </c>
      <c r="O69" s="15"/>
    </row>
    <row r="70" spans="1:15" ht="63" x14ac:dyDescent="0.25">
      <c r="A70" s="26" t="s">
        <v>121</v>
      </c>
      <c r="B70" s="24" t="s">
        <v>125</v>
      </c>
      <c r="C70" s="25" t="s">
        <v>126</v>
      </c>
      <c r="D70" s="23">
        <v>0</v>
      </c>
      <c r="E70" s="23">
        <v>0</v>
      </c>
      <c r="F70" s="23">
        <v>0</v>
      </c>
      <c r="G70" s="23">
        <v>0</v>
      </c>
      <c r="H70" s="23">
        <v>0</v>
      </c>
      <c r="I70" s="23">
        <v>0</v>
      </c>
      <c r="J70" s="23">
        <v>0</v>
      </c>
      <c r="K70" s="23">
        <v>0</v>
      </c>
      <c r="L70" s="23">
        <v>0</v>
      </c>
      <c r="M70" s="23">
        <v>0</v>
      </c>
      <c r="N70" s="24" t="s">
        <v>948</v>
      </c>
      <c r="O70" s="15"/>
    </row>
    <row r="71" spans="1:15" ht="63" x14ac:dyDescent="0.25">
      <c r="A71" s="26" t="s">
        <v>121</v>
      </c>
      <c r="B71" s="24" t="s">
        <v>127</v>
      </c>
      <c r="C71" s="25" t="s">
        <v>128</v>
      </c>
      <c r="D71" s="23">
        <v>0</v>
      </c>
      <c r="E71" s="23">
        <v>0</v>
      </c>
      <c r="F71" s="23">
        <v>0</v>
      </c>
      <c r="G71" s="23">
        <v>0</v>
      </c>
      <c r="H71" s="23">
        <v>0</v>
      </c>
      <c r="I71" s="23">
        <v>0</v>
      </c>
      <c r="J71" s="23">
        <v>0</v>
      </c>
      <c r="K71" s="23">
        <v>0</v>
      </c>
      <c r="L71" s="23">
        <v>0</v>
      </c>
      <c r="M71" s="23">
        <v>0</v>
      </c>
      <c r="N71" s="24" t="s">
        <v>948</v>
      </c>
      <c r="O71" s="15"/>
    </row>
    <row r="72" spans="1:15" ht="63" x14ac:dyDescent="0.25">
      <c r="A72" s="26" t="s">
        <v>121</v>
      </c>
      <c r="B72" s="24" t="s">
        <v>129</v>
      </c>
      <c r="C72" s="25" t="s">
        <v>130</v>
      </c>
      <c r="D72" s="23">
        <v>0</v>
      </c>
      <c r="E72" s="23">
        <v>0</v>
      </c>
      <c r="F72" s="23">
        <v>0</v>
      </c>
      <c r="G72" s="23">
        <v>0</v>
      </c>
      <c r="H72" s="23">
        <v>0</v>
      </c>
      <c r="I72" s="23">
        <v>0</v>
      </c>
      <c r="J72" s="23">
        <v>0</v>
      </c>
      <c r="K72" s="23">
        <v>0</v>
      </c>
      <c r="L72" s="23">
        <v>0</v>
      </c>
      <c r="M72" s="23">
        <v>0</v>
      </c>
      <c r="N72" s="24" t="s">
        <v>948</v>
      </c>
      <c r="O72" s="15"/>
    </row>
    <row r="73" spans="1:15" ht="47.25" x14ac:dyDescent="0.25">
      <c r="A73" s="26" t="s">
        <v>121</v>
      </c>
      <c r="B73" s="24" t="s">
        <v>131</v>
      </c>
      <c r="C73" s="25" t="s">
        <v>132</v>
      </c>
      <c r="D73" s="23">
        <v>0</v>
      </c>
      <c r="E73" s="23">
        <v>0</v>
      </c>
      <c r="F73" s="23">
        <v>0</v>
      </c>
      <c r="G73" s="23">
        <v>0</v>
      </c>
      <c r="H73" s="23">
        <v>0</v>
      </c>
      <c r="I73" s="23">
        <v>0</v>
      </c>
      <c r="J73" s="23">
        <v>0</v>
      </c>
      <c r="K73" s="23">
        <v>0</v>
      </c>
      <c r="L73" s="23">
        <v>0</v>
      </c>
      <c r="M73" s="23">
        <v>0</v>
      </c>
      <c r="N73" s="24" t="s">
        <v>948</v>
      </c>
      <c r="O73" s="15"/>
    </row>
    <row r="74" spans="1:15" ht="63" x14ac:dyDescent="0.25">
      <c r="A74" s="26" t="s">
        <v>121</v>
      </c>
      <c r="B74" s="24" t="s">
        <v>133</v>
      </c>
      <c r="C74" s="25" t="s">
        <v>134</v>
      </c>
      <c r="D74" s="23">
        <v>0</v>
      </c>
      <c r="E74" s="23">
        <v>0</v>
      </c>
      <c r="F74" s="23">
        <v>0</v>
      </c>
      <c r="G74" s="23">
        <v>0</v>
      </c>
      <c r="H74" s="23">
        <v>0</v>
      </c>
      <c r="I74" s="23">
        <v>0</v>
      </c>
      <c r="J74" s="23">
        <v>0</v>
      </c>
      <c r="K74" s="23">
        <v>0</v>
      </c>
      <c r="L74" s="23">
        <v>0</v>
      </c>
      <c r="M74" s="23">
        <v>0</v>
      </c>
      <c r="N74" s="24" t="s">
        <v>948</v>
      </c>
      <c r="O74" s="15"/>
    </row>
    <row r="75" spans="1:15" ht="31.5" x14ac:dyDescent="0.25">
      <c r="A75" s="26" t="s">
        <v>135</v>
      </c>
      <c r="B75" s="24" t="s">
        <v>136</v>
      </c>
      <c r="C75" s="25" t="s">
        <v>36</v>
      </c>
      <c r="D75" s="23">
        <f t="shared" ref="D75:M75" si="21">IFERROR(SUM(D76,D259,D330,D342),"нд")</f>
        <v>108</v>
      </c>
      <c r="E75" s="23">
        <f t="shared" si="21"/>
        <v>1150.0170000000001</v>
      </c>
      <c r="F75" s="23">
        <f t="shared" si="21"/>
        <v>0</v>
      </c>
      <c r="G75" s="23">
        <f t="shared" si="21"/>
        <v>73.539999999999992</v>
      </c>
      <c r="H75" s="23">
        <f t="shared" si="21"/>
        <v>0</v>
      </c>
      <c r="I75" s="23">
        <f t="shared" si="21"/>
        <v>0.35583453705599999</v>
      </c>
      <c r="J75" s="23">
        <f t="shared" si="21"/>
        <v>3.7890348777917806</v>
      </c>
      <c r="K75" s="23">
        <f t="shared" si="21"/>
        <v>0</v>
      </c>
      <c r="L75" s="23">
        <f t="shared" si="21"/>
        <v>0.24229696162128</v>
      </c>
      <c r="M75" s="23">
        <f t="shared" si="21"/>
        <v>0</v>
      </c>
      <c r="N75" s="24" t="s">
        <v>947</v>
      </c>
      <c r="O75" s="15"/>
    </row>
    <row r="76" spans="1:15" ht="47.25" x14ac:dyDescent="0.25">
      <c r="A76" s="26" t="s">
        <v>137</v>
      </c>
      <c r="B76" s="24" t="s">
        <v>138</v>
      </c>
      <c r="C76" s="25" t="s">
        <v>36</v>
      </c>
      <c r="D76" s="23">
        <f t="shared" ref="D76:M76" si="22">IFERROR(SUM(D77,D80),"нд")</f>
        <v>108</v>
      </c>
      <c r="E76" s="23">
        <f t="shared" si="22"/>
        <v>0</v>
      </c>
      <c r="F76" s="23">
        <f t="shared" si="22"/>
        <v>0</v>
      </c>
      <c r="G76" s="23">
        <f t="shared" si="22"/>
        <v>0</v>
      </c>
      <c r="H76" s="23">
        <f t="shared" si="22"/>
        <v>0</v>
      </c>
      <c r="I76" s="23">
        <f t="shared" si="22"/>
        <v>0.35583453705599999</v>
      </c>
      <c r="J76" s="23">
        <f t="shared" si="22"/>
        <v>0</v>
      </c>
      <c r="K76" s="23">
        <f t="shared" si="22"/>
        <v>0</v>
      </c>
      <c r="L76" s="23">
        <f t="shared" si="22"/>
        <v>0</v>
      </c>
      <c r="M76" s="23">
        <f t="shared" si="22"/>
        <v>0</v>
      </c>
      <c r="N76" s="24" t="s">
        <v>947</v>
      </c>
      <c r="O76" s="15"/>
    </row>
    <row r="77" spans="1:15" ht="31.5" x14ac:dyDescent="0.25">
      <c r="A77" s="26" t="s">
        <v>139</v>
      </c>
      <c r="B77" s="24" t="s">
        <v>140</v>
      </c>
      <c r="C77" s="25" t="s">
        <v>36</v>
      </c>
      <c r="D77" s="23">
        <f t="shared" ref="D77:M77" si="23">IFERROR(SUM(D78:D79),"нд")</f>
        <v>108</v>
      </c>
      <c r="E77" s="23">
        <f t="shared" si="23"/>
        <v>0</v>
      </c>
      <c r="F77" s="23">
        <f t="shared" si="23"/>
        <v>0</v>
      </c>
      <c r="G77" s="23">
        <f t="shared" si="23"/>
        <v>0</v>
      </c>
      <c r="H77" s="23">
        <f t="shared" si="23"/>
        <v>0</v>
      </c>
      <c r="I77" s="23">
        <f t="shared" si="23"/>
        <v>0.35583453705599999</v>
      </c>
      <c r="J77" s="23">
        <f t="shared" si="23"/>
        <v>0</v>
      </c>
      <c r="K77" s="23">
        <f t="shared" si="23"/>
        <v>0</v>
      </c>
      <c r="L77" s="23">
        <f t="shared" si="23"/>
        <v>0</v>
      </c>
      <c r="M77" s="23">
        <f t="shared" si="23"/>
        <v>0</v>
      </c>
      <c r="N77" s="24" t="s">
        <v>947</v>
      </c>
      <c r="O77" s="15"/>
    </row>
    <row r="78" spans="1:15" ht="63" x14ac:dyDescent="0.25">
      <c r="A78" s="26" t="s">
        <v>139</v>
      </c>
      <c r="B78" s="24" t="s">
        <v>141</v>
      </c>
      <c r="C78" s="25" t="s">
        <v>142</v>
      </c>
      <c r="D78" s="23">
        <v>54</v>
      </c>
      <c r="E78" s="23">
        <v>0</v>
      </c>
      <c r="F78" s="23">
        <v>0</v>
      </c>
      <c r="G78" s="23">
        <v>0</v>
      </c>
      <c r="H78" s="23">
        <v>0</v>
      </c>
      <c r="I78" s="23">
        <v>0.17791726852799999</v>
      </c>
      <c r="J78" s="23">
        <v>0</v>
      </c>
      <c r="K78" s="23">
        <v>0</v>
      </c>
      <c r="L78" s="23">
        <v>0</v>
      </c>
      <c r="M78" s="23">
        <v>0</v>
      </c>
      <c r="N78" s="24" t="s">
        <v>948</v>
      </c>
      <c r="O78" s="15"/>
    </row>
    <row r="79" spans="1:15" ht="63" x14ac:dyDescent="0.25">
      <c r="A79" s="26" t="s">
        <v>139</v>
      </c>
      <c r="B79" s="24" t="s">
        <v>143</v>
      </c>
      <c r="C79" s="25" t="s">
        <v>144</v>
      </c>
      <c r="D79" s="23">
        <v>54</v>
      </c>
      <c r="E79" s="23">
        <v>0</v>
      </c>
      <c r="F79" s="23">
        <v>0</v>
      </c>
      <c r="G79" s="23">
        <v>0</v>
      </c>
      <c r="H79" s="23">
        <v>0</v>
      </c>
      <c r="I79" s="23">
        <v>0.17791726852799999</v>
      </c>
      <c r="J79" s="23">
        <v>0</v>
      </c>
      <c r="K79" s="23">
        <v>0</v>
      </c>
      <c r="L79" s="23">
        <v>0</v>
      </c>
      <c r="M79" s="23">
        <v>0</v>
      </c>
      <c r="N79" s="24" t="s">
        <v>948</v>
      </c>
      <c r="O79" s="15"/>
    </row>
    <row r="80" spans="1:15" ht="47.25" x14ac:dyDescent="0.25">
      <c r="A80" s="26" t="s">
        <v>145</v>
      </c>
      <c r="B80" s="24" t="s">
        <v>146</v>
      </c>
      <c r="C80" s="25" t="s">
        <v>36</v>
      </c>
      <c r="D80" s="23">
        <f t="shared" ref="D80:M80" si="24">IFERROR(SUM(D81:D258),"нд")</f>
        <v>0</v>
      </c>
      <c r="E80" s="23">
        <f t="shared" si="24"/>
        <v>0</v>
      </c>
      <c r="F80" s="23">
        <f t="shared" si="24"/>
        <v>0</v>
      </c>
      <c r="G80" s="23">
        <f t="shared" si="24"/>
        <v>0</v>
      </c>
      <c r="H80" s="23">
        <f t="shared" si="24"/>
        <v>0</v>
      </c>
      <c r="I80" s="23">
        <f t="shared" si="24"/>
        <v>0</v>
      </c>
      <c r="J80" s="23">
        <f t="shared" si="24"/>
        <v>0</v>
      </c>
      <c r="K80" s="23">
        <f t="shared" si="24"/>
        <v>0</v>
      </c>
      <c r="L80" s="23">
        <f t="shared" si="24"/>
        <v>0</v>
      </c>
      <c r="M80" s="23">
        <f t="shared" si="24"/>
        <v>0</v>
      </c>
      <c r="N80" s="24" t="s">
        <v>947</v>
      </c>
      <c r="O80" s="15"/>
    </row>
    <row r="81" spans="1:15" ht="47.25" x14ac:dyDescent="0.25">
      <c r="A81" s="26" t="s">
        <v>145</v>
      </c>
      <c r="B81" s="24" t="s">
        <v>147</v>
      </c>
      <c r="C81" s="25" t="s">
        <v>148</v>
      </c>
      <c r="D81" s="23">
        <v>0</v>
      </c>
      <c r="E81" s="23">
        <v>0</v>
      </c>
      <c r="F81" s="23">
        <v>0</v>
      </c>
      <c r="G81" s="23">
        <v>0</v>
      </c>
      <c r="H81" s="23">
        <v>0</v>
      </c>
      <c r="I81" s="23">
        <v>0</v>
      </c>
      <c r="J81" s="23">
        <v>0</v>
      </c>
      <c r="K81" s="23">
        <v>0</v>
      </c>
      <c r="L81" s="23">
        <v>0</v>
      </c>
      <c r="M81" s="23">
        <v>0</v>
      </c>
      <c r="N81" s="24" t="s">
        <v>948</v>
      </c>
      <c r="O81" s="15"/>
    </row>
    <row r="82" spans="1:15" ht="47.25" x14ac:dyDescent="0.25">
      <c r="A82" s="26" t="s">
        <v>145</v>
      </c>
      <c r="B82" s="24" t="s">
        <v>149</v>
      </c>
      <c r="C82" s="25" t="s">
        <v>150</v>
      </c>
      <c r="D82" s="23">
        <v>0</v>
      </c>
      <c r="E82" s="23">
        <v>0</v>
      </c>
      <c r="F82" s="23">
        <v>0</v>
      </c>
      <c r="G82" s="23">
        <v>0</v>
      </c>
      <c r="H82" s="23">
        <v>0</v>
      </c>
      <c r="I82" s="23">
        <v>0</v>
      </c>
      <c r="J82" s="23">
        <v>0</v>
      </c>
      <c r="K82" s="23">
        <v>0</v>
      </c>
      <c r="L82" s="23">
        <v>0</v>
      </c>
      <c r="M82" s="23">
        <v>0</v>
      </c>
      <c r="N82" s="24" t="s">
        <v>948</v>
      </c>
      <c r="O82" s="15"/>
    </row>
    <row r="83" spans="1:15" ht="31.5" x14ac:dyDescent="0.25">
      <c r="A83" s="26" t="s">
        <v>145</v>
      </c>
      <c r="B83" s="24" t="s">
        <v>151</v>
      </c>
      <c r="C83" s="25" t="s">
        <v>152</v>
      </c>
      <c r="D83" s="23">
        <v>0</v>
      </c>
      <c r="E83" s="23">
        <v>0</v>
      </c>
      <c r="F83" s="23">
        <v>0</v>
      </c>
      <c r="G83" s="23">
        <v>0</v>
      </c>
      <c r="H83" s="23">
        <v>0</v>
      </c>
      <c r="I83" s="23">
        <v>0</v>
      </c>
      <c r="J83" s="23">
        <v>0</v>
      </c>
      <c r="K83" s="23">
        <v>0</v>
      </c>
      <c r="L83" s="23">
        <v>0</v>
      </c>
      <c r="M83" s="23">
        <v>0</v>
      </c>
      <c r="N83" s="24" t="s">
        <v>948</v>
      </c>
      <c r="O83" s="15"/>
    </row>
    <row r="84" spans="1:15" ht="31.5" x14ac:dyDescent="0.25">
      <c r="A84" s="26" t="s">
        <v>145</v>
      </c>
      <c r="B84" s="24" t="s">
        <v>153</v>
      </c>
      <c r="C84" s="25" t="s">
        <v>154</v>
      </c>
      <c r="D84" s="23">
        <v>0</v>
      </c>
      <c r="E84" s="23">
        <v>0</v>
      </c>
      <c r="F84" s="23">
        <v>0</v>
      </c>
      <c r="G84" s="23">
        <v>0</v>
      </c>
      <c r="H84" s="23">
        <v>0</v>
      </c>
      <c r="I84" s="23">
        <v>0</v>
      </c>
      <c r="J84" s="23">
        <v>0</v>
      </c>
      <c r="K84" s="23">
        <v>0</v>
      </c>
      <c r="L84" s="23">
        <v>0</v>
      </c>
      <c r="M84" s="23">
        <v>0</v>
      </c>
      <c r="N84" s="24" t="s">
        <v>948</v>
      </c>
      <c r="O84" s="15"/>
    </row>
    <row r="85" spans="1:15" ht="63" x14ac:dyDescent="0.25">
      <c r="A85" s="26" t="s">
        <v>145</v>
      </c>
      <c r="B85" s="24" t="s">
        <v>155</v>
      </c>
      <c r="C85" s="25" t="s">
        <v>156</v>
      </c>
      <c r="D85" s="23">
        <v>0</v>
      </c>
      <c r="E85" s="23">
        <v>0</v>
      </c>
      <c r="F85" s="23">
        <v>0</v>
      </c>
      <c r="G85" s="23">
        <v>0</v>
      </c>
      <c r="H85" s="23">
        <v>0</v>
      </c>
      <c r="I85" s="23">
        <v>0</v>
      </c>
      <c r="J85" s="23">
        <v>0</v>
      </c>
      <c r="K85" s="23">
        <v>0</v>
      </c>
      <c r="L85" s="23">
        <v>0</v>
      </c>
      <c r="M85" s="23">
        <v>0</v>
      </c>
      <c r="N85" s="24" t="s">
        <v>948</v>
      </c>
      <c r="O85" s="15"/>
    </row>
    <row r="86" spans="1:15" ht="47.25" x14ac:dyDescent="0.25">
      <c r="A86" s="26" t="s">
        <v>145</v>
      </c>
      <c r="B86" s="24" t="s">
        <v>157</v>
      </c>
      <c r="C86" s="25" t="s">
        <v>158</v>
      </c>
      <c r="D86" s="23">
        <v>0</v>
      </c>
      <c r="E86" s="23">
        <v>0</v>
      </c>
      <c r="F86" s="23">
        <v>0</v>
      </c>
      <c r="G86" s="23">
        <v>0</v>
      </c>
      <c r="H86" s="23">
        <v>0</v>
      </c>
      <c r="I86" s="23">
        <v>0</v>
      </c>
      <c r="J86" s="23">
        <v>0</v>
      </c>
      <c r="K86" s="23">
        <v>0</v>
      </c>
      <c r="L86" s="23">
        <v>0</v>
      </c>
      <c r="M86" s="23">
        <v>0</v>
      </c>
      <c r="N86" s="24" t="s">
        <v>948</v>
      </c>
      <c r="O86" s="15"/>
    </row>
    <row r="87" spans="1:15" ht="31.5" x14ac:dyDescent="0.25">
      <c r="A87" s="26" t="s">
        <v>145</v>
      </c>
      <c r="B87" s="24" t="s">
        <v>159</v>
      </c>
      <c r="C87" s="25" t="s">
        <v>160</v>
      </c>
      <c r="D87" s="23">
        <v>0</v>
      </c>
      <c r="E87" s="23">
        <v>0</v>
      </c>
      <c r="F87" s="23">
        <v>0</v>
      </c>
      <c r="G87" s="23">
        <v>0</v>
      </c>
      <c r="H87" s="23">
        <v>0</v>
      </c>
      <c r="I87" s="23">
        <v>0</v>
      </c>
      <c r="J87" s="23">
        <v>0</v>
      </c>
      <c r="K87" s="23">
        <v>0</v>
      </c>
      <c r="L87" s="23">
        <v>0</v>
      </c>
      <c r="M87" s="23">
        <v>0</v>
      </c>
      <c r="N87" s="24" t="s">
        <v>948</v>
      </c>
      <c r="O87" s="15"/>
    </row>
    <row r="88" spans="1:15" ht="31.5" x14ac:dyDescent="0.25">
      <c r="A88" s="26" t="s">
        <v>145</v>
      </c>
      <c r="B88" s="24" t="s">
        <v>161</v>
      </c>
      <c r="C88" s="25" t="s">
        <v>162</v>
      </c>
      <c r="D88" s="23">
        <v>0</v>
      </c>
      <c r="E88" s="23">
        <v>0</v>
      </c>
      <c r="F88" s="23">
        <v>0</v>
      </c>
      <c r="G88" s="23">
        <v>0</v>
      </c>
      <c r="H88" s="23">
        <v>0</v>
      </c>
      <c r="I88" s="23">
        <v>0</v>
      </c>
      <c r="J88" s="23">
        <v>0</v>
      </c>
      <c r="K88" s="23">
        <v>0</v>
      </c>
      <c r="L88" s="23">
        <v>0</v>
      </c>
      <c r="M88" s="23">
        <v>0</v>
      </c>
      <c r="N88" s="24" t="s">
        <v>948</v>
      </c>
      <c r="O88" s="15"/>
    </row>
    <row r="89" spans="1:15" ht="47.25" x14ac:dyDescent="0.25">
      <c r="A89" s="26" t="s">
        <v>145</v>
      </c>
      <c r="B89" s="24" t="s">
        <v>163</v>
      </c>
      <c r="C89" s="25" t="s">
        <v>164</v>
      </c>
      <c r="D89" s="23">
        <v>0</v>
      </c>
      <c r="E89" s="23">
        <v>0</v>
      </c>
      <c r="F89" s="23">
        <v>0</v>
      </c>
      <c r="G89" s="23">
        <v>0</v>
      </c>
      <c r="H89" s="23">
        <v>0</v>
      </c>
      <c r="I89" s="23">
        <v>0</v>
      </c>
      <c r="J89" s="23">
        <v>0</v>
      </c>
      <c r="K89" s="23">
        <v>0</v>
      </c>
      <c r="L89" s="23">
        <v>0</v>
      </c>
      <c r="M89" s="23">
        <v>0</v>
      </c>
      <c r="N89" s="24" t="s">
        <v>948</v>
      </c>
      <c r="O89" s="15"/>
    </row>
    <row r="90" spans="1:15" ht="47.25" x14ac:dyDescent="0.25">
      <c r="A90" s="26" t="s">
        <v>145</v>
      </c>
      <c r="B90" s="24" t="s">
        <v>165</v>
      </c>
      <c r="C90" s="25" t="s">
        <v>166</v>
      </c>
      <c r="D90" s="23">
        <v>0</v>
      </c>
      <c r="E90" s="23">
        <v>0</v>
      </c>
      <c r="F90" s="23">
        <v>0</v>
      </c>
      <c r="G90" s="23">
        <v>0</v>
      </c>
      <c r="H90" s="23">
        <v>0</v>
      </c>
      <c r="I90" s="23">
        <v>0</v>
      </c>
      <c r="J90" s="23">
        <v>0</v>
      </c>
      <c r="K90" s="23">
        <v>0</v>
      </c>
      <c r="L90" s="23">
        <v>0</v>
      </c>
      <c r="M90" s="23">
        <v>0</v>
      </c>
      <c r="N90" s="24" t="s">
        <v>948</v>
      </c>
      <c r="O90" s="15"/>
    </row>
    <row r="91" spans="1:15" ht="31.5" x14ac:dyDescent="0.25">
      <c r="A91" s="26" t="s">
        <v>145</v>
      </c>
      <c r="B91" s="24" t="s">
        <v>167</v>
      </c>
      <c r="C91" s="25" t="s">
        <v>168</v>
      </c>
      <c r="D91" s="23">
        <v>0</v>
      </c>
      <c r="E91" s="23">
        <v>0</v>
      </c>
      <c r="F91" s="23">
        <v>0</v>
      </c>
      <c r="G91" s="23">
        <v>0</v>
      </c>
      <c r="H91" s="23">
        <v>0</v>
      </c>
      <c r="I91" s="23">
        <v>0</v>
      </c>
      <c r="J91" s="23">
        <v>0</v>
      </c>
      <c r="K91" s="23">
        <v>0</v>
      </c>
      <c r="L91" s="23">
        <v>0</v>
      </c>
      <c r="M91" s="23">
        <v>0</v>
      </c>
      <c r="N91" s="24" t="s">
        <v>948</v>
      </c>
      <c r="O91" s="15"/>
    </row>
    <row r="92" spans="1:15" ht="63" x14ac:dyDescent="0.25">
      <c r="A92" s="26" t="s">
        <v>145</v>
      </c>
      <c r="B92" s="24" t="s">
        <v>169</v>
      </c>
      <c r="C92" s="25" t="s">
        <v>170</v>
      </c>
      <c r="D92" s="23">
        <v>0</v>
      </c>
      <c r="E92" s="23">
        <v>0</v>
      </c>
      <c r="F92" s="23">
        <v>0</v>
      </c>
      <c r="G92" s="23">
        <v>0</v>
      </c>
      <c r="H92" s="23">
        <v>0</v>
      </c>
      <c r="I92" s="23">
        <v>0</v>
      </c>
      <c r="J92" s="23">
        <v>0</v>
      </c>
      <c r="K92" s="23">
        <v>0</v>
      </c>
      <c r="L92" s="23">
        <v>0</v>
      </c>
      <c r="M92" s="23">
        <v>0</v>
      </c>
      <c r="N92" s="24" t="s">
        <v>948</v>
      </c>
      <c r="O92" s="15"/>
    </row>
    <row r="93" spans="1:15" ht="47.25" x14ac:dyDescent="0.25">
      <c r="A93" s="26" t="s">
        <v>145</v>
      </c>
      <c r="B93" s="24" t="s">
        <v>171</v>
      </c>
      <c r="C93" s="25" t="s">
        <v>172</v>
      </c>
      <c r="D93" s="23">
        <v>0</v>
      </c>
      <c r="E93" s="23">
        <v>0</v>
      </c>
      <c r="F93" s="23">
        <v>0</v>
      </c>
      <c r="G93" s="23">
        <v>0</v>
      </c>
      <c r="H93" s="23">
        <v>0</v>
      </c>
      <c r="I93" s="23">
        <v>0</v>
      </c>
      <c r="J93" s="23">
        <v>0</v>
      </c>
      <c r="K93" s="23">
        <v>0</v>
      </c>
      <c r="L93" s="23">
        <v>0</v>
      </c>
      <c r="M93" s="23">
        <v>0</v>
      </c>
      <c r="N93" s="24" t="s">
        <v>948</v>
      </c>
      <c r="O93" s="15"/>
    </row>
    <row r="94" spans="1:15" ht="47.25" x14ac:dyDescent="0.25">
      <c r="A94" s="26" t="s">
        <v>145</v>
      </c>
      <c r="B94" s="24" t="s">
        <v>173</v>
      </c>
      <c r="C94" s="25" t="s">
        <v>174</v>
      </c>
      <c r="D94" s="23">
        <v>0</v>
      </c>
      <c r="E94" s="23">
        <v>0</v>
      </c>
      <c r="F94" s="23">
        <v>0</v>
      </c>
      <c r="G94" s="23">
        <v>0</v>
      </c>
      <c r="H94" s="23">
        <v>0</v>
      </c>
      <c r="I94" s="23">
        <v>0</v>
      </c>
      <c r="J94" s="23">
        <v>0</v>
      </c>
      <c r="K94" s="23">
        <v>0</v>
      </c>
      <c r="L94" s="23">
        <v>0</v>
      </c>
      <c r="M94" s="23">
        <v>0</v>
      </c>
      <c r="N94" s="24" t="s">
        <v>948</v>
      </c>
      <c r="O94" s="15"/>
    </row>
    <row r="95" spans="1:15" ht="63" x14ac:dyDescent="0.25">
      <c r="A95" s="26" t="s">
        <v>145</v>
      </c>
      <c r="B95" s="24" t="s">
        <v>175</v>
      </c>
      <c r="C95" s="25" t="s">
        <v>176</v>
      </c>
      <c r="D95" s="23">
        <v>0</v>
      </c>
      <c r="E95" s="23">
        <v>0</v>
      </c>
      <c r="F95" s="23">
        <v>0</v>
      </c>
      <c r="G95" s="23">
        <v>0</v>
      </c>
      <c r="H95" s="23">
        <v>0</v>
      </c>
      <c r="I95" s="23">
        <v>0</v>
      </c>
      <c r="J95" s="23">
        <v>0</v>
      </c>
      <c r="K95" s="23">
        <v>0</v>
      </c>
      <c r="L95" s="23">
        <v>0</v>
      </c>
      <c r="M95" s="23">
        <v>0</v>
      </c>
      <c r="N95" s="24" t="s">
        <v>948</v>
      </c>
      <c r="O95" s="15"/>
    </row>
    <row r="96" spans="1:15" ht="47.25" x14ac:dyDescent="0.25">
      <c r="A96" s="26" t="s">
        <v>145</v>
      </c>
      <c r="B96" s="24" t="s">
        <v>177</v>
      </c>
      <c r="C96" s="25" t="s">
        <v>178</v>
      </c>
      <c r="D96" s="23">
        <v>0</v>
      </c>
      <c r="E96" s="23">
        <v>0</v>
      </c>
      <c r="F96" s="23">
        <v>0</v>
      </c>
      <c r="G96" s="23">
        <v>0</v>
      </c>
      <c r="H96" s="23">
        <v>0</v>
      </c>
      <c r="I96" s="23">
        <v>0</v>
      </c>
      <c r="J96" s="23">
        <v>0</v>
      </c>
      <c r="K96" s="23">
        <v>0</v>
      </c>
      <c r="L96" s="23">
        <v>0</v>
      </c>
      <c r="M96" s="23">
        <v>0</v>
      </c>
      <c r="N96" s="24" t="s">
        <v>948</v>
      </c>
      <c r="O96" s="15"/>
    </row>
    <row r="97" spans="1:15" ht="47.25" x14ac:dyDescent="0.25">
      <c r="A97" s="26" t="s">
        <v>145</v>
      </c>
      <c r="B97" s="24" t="s">
        <v>179</v>
      </c>
      <c r="C97" s="25" t="s">
        <v>180</v>
      </c>
      <c r="D97" s="23">
        <v>0</v>
      </c>
      <c r="E97" s="23">
        <v>0</v>
      </c>
      <c r="F97" s="23">
        <v>0</v>
      </c>
      <c r="G97" s="23">
        <v>0</v>
      </c>
      <c r="H97" s="23">
        <v>0</v>
      </c>
      <c r="I97" s="23">
        <v>0</v>
      </c>
      <c r="J97" s="23">
        <v>0</v>
      </c>
      <c r="K97" s="23">
        <v>0</v>
      </c>
      <c r="L97" s="23">
        <v>0</v>
      </c>
      <c r="M97" s="23">
        <v>0</v>
      </c>
      <c r="N97" s="24" t="s">
        <v>948</v>
      </c>
      <c r="O97" s="15"/>
    </row>
    <row r="98" spans="1:15" ht="47.25" x14ac:dyDescent="0.25">
      <c r="A98" s="26" t="s">
        <v>145</v>
      </c>
      <c r="B98" s="24" t="s">
        <v>181</v>
      </c>
      <c r="C98" s="25" t="s">
        <v>182</v>
      </c>
      <c r="D98" s="23">
        <v>0</v>
      </c>
      <c r="E98" s="23">
        <v>0</v>
      </c>
      <c r="F98" s="23">
        <v>0</v>
      </c>
      <c r="G98" s="23">
        <v>0</v>
      </c>
      <c r="H98" s="23">
        <v>0</v>
      </c>
      <c r="I98" s="23">
        <v>0</v>
      </c>
      <c r="J98" s="23">
        <v>0</v>
      </c>
      <c r="K98" s="23">
        <v>0</v>
      </c>
      <c r="L98" s="23">
        <v>0</v>
      </c>
      <c r="M98" s="23">
        <v>0</v>
      </c>
      <c r="N98" s="24" t="s">
        <v>948</v>
      </c>
      <c r="O98" s="15"/>
    </row>
    <row r="99" spans="1:15" ht="47.25" x14ac:dyDescent="0.25">
      <c r="A99" s="26" t="s">
        <v>145</v>
      </c>
      <c r="B99" s="24" t="s">
        <v>183</v>
      </c>
      <c r="C99" s="25" t="s">
        <v>184</v>
      </c>
      <c r="D99" s="23">
        <v>0</v>
      </c>
      <c r="E99" s="23">
        <v>0</v>
      </c>
      <c r="F99" s="23">
        <v>0</v>
      </c>
      <c r="G99" s="23">
        <v>0</v>
      </c>
      <c r="H99" s="23">
        <v>0</v>
      </c>
      <c r="I99" s="23">
        <v>0</v>
      </c>
      <c r="J99" s="23">
        <v>0</v>
      </c>
      <c r="K99" s="23">
        <v>0</v>
      </c>
      <c r="L99" s="23">
        <v>0</v>
      </c>
      <c r="M99" s="23">
        <v>0</v>
      </c>
      <c r="N99" s="24" t="s">
        <v>948</v>
      </c>
      <c r="O99" s="15"/>
    </row>
    <row r="100" spans="1:15" ht="31.5" x14ac:dyDescent="0.25">
      <c r="A100" s="26" t="s">
        <v>145</v>
      </c>
      <c r="B100" s="24" t="s">
        <v>185</v>
      </c>
      <c r="C100" s="25" t="s">
        <v>186</v>
      </c>
      <c r="D100" s="23">
        <v>0</v>
      </c>
      <c r="E100" s="23">
        <v>0</v>
      </c>
      <c r="F100" s="23">
        <v>0</v>
      </c>
      <c r="G100" s="23">
        <v>0</v>
      </c>
      <c r="H100" s="23">
        <v>0</v>
      </c>
      <c r="I100" s="23">
        <v>0</v>
      </c>
      <c r="J100" s="23">
        <v>0</v>
      </c>
      <c r="K100" s="23">
        <v>0</v>
      </c>
      <c r="L100" s="23">
        <v>0</v>
      </c>
      <c r="M100" s="23">
        <v>0</v>
      </c>
      <c r="N100" s="24" t="s">
        <v>948</v>
      </c>
      <c r="O100" s="15"/>
    </row>
    <row r="101" spans="1:15" ht="31.5" x14ac:dyDescent="0.25">
      <c r="A101" s="26" t="s">
        <v>145</v>
      </c>
      <c r="B101" s="24" t="s">
        <v>187</v>
      </c>
      <c r="C101" s="25" t="s">
        <v>188</v>
      </c>
      <c r="D101" s="23">
        <v>0</v>
      </c>
      <c r="E101" s="23">
        <v>0</v>
      </c>
      <c r="F101" s="23">
        <v>0</v>
      </c>
      <c r="G101" s="23">
        <v>0</v>
      </c>
      <c r="H101" s="23">
        <v>0</v>
      </c>
      <c r="I101" s="23">
        <v>0</v>
      </c>
      <c r="J101" s="23">
        <v>0</v>
      </c>
      <c r="K101" s="23">
        <v>0</v>
      </c>
      <c r="L101" s="23">
        <v>0</v>
      </c>
      <c r="M101" s="23">
        <v>0</v>
      </c>
      <c r="N101" s="24" t="s">
        <v>948</v>
      </c>
      <c r="O101" s="15"/>
    </row>
    <row r="102" spans="1:15" ht="31.5" x14ac:dyDescent="0.25">
      <c r="A102" s="26" t="s">
        <v>145</v>
      </c>
      <c r="B102" s="24" t="s">
        <v>189</v>
      </c>
      <c r="C102" s="25" t="s">
        <v>190</v>
      </c>
      <c r="D102" s="23">
        <v>0</v>
      </c>
      <c r="E102" s="23">
        <v>0</v>
      </c>
      <c r="F102" s="23">
        <v>0</v>
      </c>
      <c r="G102" s="23">
        <v>0</v>
      </c>
      <c r="H102" s="23">
        <v>0</v>
      </c>
      <c r="I102" s="23">
        <v>0</v>
      </c>
      <c r="J102" s="23">
        <v>0</v>
      </c>
      <c r="K102" s="23">
        <v>0</v>
      </c>
      <c r="L102" s="23">
        <v>0</v>
      </c>
      <c r="M102" s="23">
        <v>0</v>
      </c>
      <c r="N102" s="24" t="s">
        <v>948</v>
      </c>
      <c r="O102" s="15"/>
    </row>
    <row r="103" spans="1:15" ht="47.25" x14ac:dyDescent="0.25">
      <c r="A103" s="26" t="s">
        <v>145</v>
      </c>
      <c r="B103" s="24" t="s">
        <v>191</v>
      </c>
      <c r="C103" s="25" t="s">
        <v>192</v>
      </c>
      <c r="D103" s="23">
        <v>0</v>
      </c>
      <c r="E103" s="23">
        <v>0</v>
      </c>
      <c r="F103" s="23">
        <v>0</v>
      </c>
      <c r="G103" s="23">
        <v>0</v>
      </c>
      <c r="H103" s="23">
        <v>0</v>
      </c>
      <c r="I103" s="23">
        <v>0</v>
      </c>
      <c r="J103" s="23">
        <v>0</v>
      </c>
      <c r="K103" s="23">
        <v>0</v>
      </c>
      <c r="L103" s="23">
        <v>0</v>
      </c>
      <c r="M103" s="23">
        <v>0</v>
      </c>
      <c r="N103" s="24" t="s">
        <v>948</v>
      </c>
      <c r="O103" s="15"/>
    </row>
    <row r="104" spans="1:15" ht="31.5" x14ac:dyDescent="0.25">
      <c r="A104" s="26" t="s">
        <v>145</v>
      </c>
      <c r="B104" s="24" t="s">
        <v>193</v>
      </c>
      <c r="C104" s="25" t="s">
        <v>194</v>
      </c>
      <c r="D104" s="23">
        <v>0</v>
      </c>
      <c r="E104" s="23">
        <v>0</v>
      </c>
      <c r="F104" s="23">
        <v>0</v>
      </c>
      <c r="G104" s="23">
        <v>0</v>
      </c>
      <c r="H104" s="23">
        <v>0</v>
      </c>
      <c r="I104" s="23">
        <v>0</v>
      </c>
      <c r="J104" s="23">
        <v>0</v>
      </c>
      <c r="K104" s="23">
        <v>0</v>
      </c>
      <c r="L104" s="23">
        <v>0</v>
      </c>
      <c r="M104" s="23">
        <v>0</v>
      </c>
      <c r="N104" s="24" t="s">
        <v>948</v>
      </c>
      <c r="O104" s="15"/>
    </row>
    <row r="105" spans="1:15" ht="31.5" x14ac:dyDescent="0.25">
      <c r="A105" s="26" t="s">
        <v>145</v>
      </c>
      <c r="B105" s="24" t="s">
        <v>195</v>
      </c>
      <c r="C105" s="25" t="s">
        <v>196</v>
      </c>
      <c r="D105" s="23">
        <v>0</v>
      </c>
      <c r="E105" s="23">
        <v>0</v>
      </c>
      <c r="F105" s="23">
        <v>0</v>
      </c>
      <c r="G105" s="23">
        <v>0</v>
      </c>
      <c r="H105" s="23">
        <v>0</v>
      </c>
      <c r="I105" s="23">
        <v>0</v>
      </c>
      <c r="J105" s="23">
        <v>0</v>
      </c>
      <c r="K105" s="23">
        <v>0</v>
      </c>
      <c r="L105" s="23">
        <v>0</v>
      </c>
      <c r="M105" s="23">
        <v>0</v>
      </c>
      <c r="N105" s="24" t="s">
        <v>948</v>
      </c>
      <c r="O105" s="15"/>
    </row>
    <row r="106" spans="1:15" ht="31.5" x14ac:dyDescent="0.25">
      <c r="A106" s="26" t="s">
        <v>145</v>
      </c>
      <c r="B106" s="24" t="s">
        <v>197</v>
      </c>
      <c r="C106" s="25" t="s">
        <v>198</v>
      </c>
      <c r="D106" s="23">
        <v>0</v>
      </c>
      <c r="E106" s="23">
        <v>0</v>
      </c>
      <c r="F106" s="23">
        <v>0</v>
      </c>
      <c r="G106" s="23">
        <v>0</v>
      </c>
      <c r="H106" s="23">
        <v>0</v>
      </c>
      <c r="I106" s="23">
        <v>0</v>
      </c>
      <c r="J106" s="23">
        <v>0</v>
      </c>
      <c r="K106" s="23">
        <v>0</v>
      </c>
      <c r="L106" s="23">
        <v>0</v>
      </c>
      <c r="M106" s="23">
        <v>0</v>
      </c>
      <c r="N106" s="24" t="s">
        <v>948</v>
      </c>
      <c r="O106" s="15"/>
    </row>
    <row r="107" spans="1:15" ht="31.5" x14ac:dyDescent="0.25">
      <c r="A107" s="26" t="s">
        <v>145</v>
      </c>
      <c r="B107" s="24" t="s">
        <v>199</v>
      </c>
      <c r="C107" s="25" t="s">
        <v>200</v>
      </c>
      <c r="D107" s="23">
        <v>0</v>
      </c>
      <c r="E107" s="23">
        <v>0</v>
      </c>
      <c r="F107" s="23">
        <v>0</v>
      </c>
      <c r="G107" s="23">
        <v>0</v>
      </c>
      <c r="H107" s="23">
        <v>0</v>
      </c>
      <c r="I107" s="23">
        <v>0</v>
      </c>
      <c r="J107" s="23">
        <v>0</v>
      </c>
      <c r="K107" s="23">
        <v>0</v>
      </c>
      <c r="L107" s="23">
        <v>0</v>
      </c>
      <c r="M107" s="23">
        <v>0</v>
      </c>
      <c r="N107" s="24" t="s">
        <v>948</v>
      </c>
      <c r="O107" s="15"/>
    </row>
    <row r="108" spans="1:15" ht="31.5" x14ac:dyDescent="0.25">
      <c r="A108" s="26" t="s">
        <v>145</v>
      </c>
      <c r="B108" s="24" t="s">
        <v>201</v>
      </c>
      <c r="C108" s="25" t="s">
        <v>202</v>
      </c>
      <c r="D108" s="23">
        <v>0</v>
      </c>
      <c r="E108" s="23">
        <v>0</v>
      </c>
      <c r="F108" s="23">
        <v>0</v>
      </c>
      <c r="G108" s="23">
        <v>0</v>
      </c>
      <c r="H108" s="23">
        <v>0</v>
      </c>
      <c r="I108" s="23">
        <v>0</v>
      </c>
      <c r="J108" s="23">
        <v>0</v>
      </c>
      <c r="K108" s="23">
        <v>0</v>
      </c>
      <c r="L108" s="23">
        <v>0</v>
      </c>
      <c r="M108" s="23">
        <v>0</v>
      </c>
      <c r="N108" s="24" t="s">
        <v>948</v>
      </c>
      <c r="O108" s="15"/>
    </row>
    <row r="109" spans="1:15" ht="31.5" x14ac:dyDescent="0.25">
      <c r="A109" s="26" t="s">
        <v>145</v>
      </c>
      <c r="B109" s="24" t="s">
        <v>203</v>
      </c>
      <c r="C109" s="25" t="s">
        <v>204</v>
      </c>
      <c r="D109" s="23">
        <v>0</v>
      </c>
      <c r="E109" s="23">
        <v>0</v>
      </c>
      <c r="F109" s="23">
        <v>0</v>
      </c>
      <c r="G109" s="23">
        <v>0</v>
      </c>
      <c r="H109" s="23">
        <v>0</v>
      </c>
      <c r="I109" s="23">
        <v>0</v>
      </c>
      <c r="J109" s="23">
        <v>0</v>
      </c>
      <c r="K109" s="23">
        <v>0</v>
      </c>
      <c r="L109" s="23">
        <v>0</v>
      </c>
      <c r="M109" s="23">
        <v>0</v>
      </c>
      <c r="N109" s="24" t="s">
        <v>948</v>
      </c>
      <c r="O109" s="15"/>
    </row>
    <row r="110" spans="1:15" ht="31.5" x14ac:dyDescent="0.25">
      <c r="A110" s="26" t="s">
        <v>145</v>
      </c>
      <c r="B110" s="24" t="s">
        <v>205</v>
      </c>
      <c r="C110" s="25" t="s">
        <v>206</v>
      </c>
      <c r="D110" s="23">
        <v>0</v>
      </c>
      <c r="E110" s="23">
        <v>0</v>
      </c>
      <c r="F110" s="23">
        <v>0</v>
      </c>
      <c r="G110" s="23">
        <v>0</v>
      </c>
      <c r="H110" s="23">
        <v>0</v>
      </c>
      <c r="I110" s="23">
        <v>0</v>
      </c>
      <c r="J110" s="23">
        <v>0</v>
      </c>
      <c r="K110" s="23">
        <v>0</v>
      </c>
      <c r="L110" s="23">
        <v>0</v>
      </c>
      <c r="M110" s="23">
        <v>0</v>
      </c>
      <c r="N110" s="24" t="s">
        <v>948</v>
      </c>
      <c r="O110" s="15"/>
    </row>
    <row r="111" spans="1:15" ht="47.25" x14ac:dyDescent="0.25">
      <c r="A111" s="26" t="s">
        <v>145</v>
      </c>
      <c r="B111" s="24" t="s">
        <v>207</v>
      </c>
      <c r="C111" s="25" t="s">
        <v>208</v>
      </c>
      <c r="D111" s="23">
        <v>0</v>
      </c>
      <c r="E111" s="23">
        <v>0</v>
      </c>
      <c r="F111" s="23">
        <v>0</v>
      </c>
      <c r="G111" s="23">
        <v>0</v>
      </c>
      <c r="H111" s="23">
        <v>0</v>
      </c>
      <c r="I111" s="23">
        <v>0</v>
      </c>
      <c r="J111" s="23">
        <v>0</v>
      </c>
      <c r="K111" s="23">
        <v>0</v>
      </c>
      <c r="L111" s="23">
        <v>0</v>
      </c>
      <c r="M111" s="23">
        <v>0</v>
      </c>
      <c r="N111" s="24" t="s">
        <v>948</v>
      </c>
      <c r="O111" s="15"/>
    </row>
    <row r="112" spans="1:15" ht="31.5" x14ac:dyDescent="0.25">
      <c r="A112" s="26" t="s">
        <v>145</v>
      </c>
      <c r="B112" s="24" t="s">
        <v>209</v>
      </c>
      <c r="C112" s="25" t="s">
        <v>210</v>
      </c>
      <c r="D112" s="23">
        <v>0</v>
      </c>
      <c r="E112" s="23">
        <v>0</v>
      </c>
      <c r="F112" s="23">
        <v>0</v>
      </c>
      <c r="G112" s="23">
        <v>0</v>
      </c>
      <c r="H112" s="23">
        <v>0</v>
      </c>
      <c r="I112" s="23">
        <v>0</v>
      </c>
      <c r="J112" s="23">
        <v>0</v>
      </c>
      <c r="K112" s="23">
        <v>0</v>
      </c>
      <c r="L112" s="23">
        <v>0</v>
      </c>
      <c r="M112" s="23">
        <v>0</v>
      </c>
      <c r="N112" s="24" t="s">
        <v>948</v>
      </c>
      <c r="O112" s="15"/>
    </row>
    <row r="113" spans="1:15" ht="47.25" x14ac:dyDescent="0.25">
      <c r="A113" s="26" t="s">
        <v>145</v>
      </c>
      <c r="B113" s="24" t="s">
        <v>211</v>
      </c>
      <c r="C113" s="25" t="s">
        <v>212</v>
      </c>
      <c r="D113" s="23">
        <v>0</v>
      </c>
      <c r="E113" s="23">
        <v>0</v>
      </c>
      <c r="F113" s="23">
        <v>0</v>
      </c>
      <c r="G113" s="23">
        <v>0</v>
      </c>
      <c r="H113" s="23">
        <v>0</v>
      </c>
      <c r="I113" s="23">
        <v>0</v>
      </c>
      <c r="J113" s="23">
        <v>0</v>
      </c>
      <c r="K113" s="23">
        <v>0</v>
      </c>
      <c r="L113" s="23">
        <v>0</v>
      </c>
      <c r="M113" s="23">
        <v>0</v>
      </c>
      <c r="N113" s="24" t="s">
        <v>948</v>
      </c>
      <c r="O113" s="15"/>
    </row>
    <row r="114" spans="1:15" ht="47.25" x14ac:dyDescent="0.25">
      <c r="A114" s="26" t="s">
        <v>145</v>
      </c>
      <c r="B114" s="24" t="s">
        <v>213</v>
      </c>
      <c r="C114" s="25" t="s">
        <v>214</v>
      </c>
      <c r="D114" s="23">
        <v>0</v>
      </c>
      <c r="E114" s="23">
        <v>0</v>
      </c>
      <c r="F114" s="23">
        <v>0</v>
      </c>
      <c r="G114" s="23">
        <v>0</v>
      </c>
      <c r="H114" s="23">
        <v>0</v>
      </c>
      <c r="I114" s="23">
        <v>0</v>
      </c>
      <c r="J114" s="23">
        <v>0</v>
      </c>
      <c r="K114" s="23">
        <v>0</v>
      </c>
      <c r="L114" s="23">
        <v>0</v>
      </c>
      <c r="M114" s="23">
        <v>0</v>
      </c>
      <c r="N114" s="24" t="s">
        <v>948</v>
      </c>
      <c r="O114" s="15"/>
    </row>
    <row r="115" spans="1:15" ht="47.25" x14ac:dyDescent="0.25">
      <c r="A115" s="26" t="s">
        <v>145</v>
      </c>
      <c r="B115" s="24" t="s">
        <v>215</v>
      </c>
      <c r="C115" s="25" t="s">
        <v>216</v>
      </c>
      <c r="D115" s="23">
        <v>0</v>
      </c>
      <c r="E115" s="23">
        <v>0</v>
      </c>
      <c r="F115" s="23">
        <v>0</v>
      </c>
      <c r="G115" s="23">
        <v>0</v>
      </c>
      <c r="H115" s="23">
        <v>0</v>
      </c>
      <c r="I115" s="23">
        <v>0</v>
      </c>
      <c r="J115" s="23">
        <v>0</v>
      </c>
      <c r="K115" s="23">
        <v>0</v>
      </c>
      <c r="L115" s="23">
        <v>0</v>
      </c>
      <c r="M115" s="23">
        <v>0</v>
      </c>
      <c r="N115" s="24" t="s">
        <v>948</v>
      </c>
      <c r="O115" s="15"/>
    </row>
    <row r="116" spans="1:15" ht="94.5" x14ac:dyDescent="0.25">
      <c r="A116" s="26" t="s">
        <v>145</v>
      </c>
      <c r="B116" s="24" t="s">
        <v>217</v>
      </c>
      <c r="C116" s="25" t="s">
        <v>218</v>
      </c>
      <c r="D116" s="23">
        <v>0</v>
      </c>
      <c r="E116" s="23">
        <v>0</v>
      </c>
      <c r="F116" s="23">
        <v>0</v>
      </c>
      <c r="G116" s="23">
        <v>0</v>
      </c>
      <c r="H116" s="23">
        <v>0</v>
      </c>
      <c r="I116" s="23">
        <v>0</v>
      </c>
      <c r="J116" s="23">
        <v>0</v>
      </c>
      <c r="K116" s="23">
        <v>0</v>
      </c>
      <c r="L116" s="23">
        <v>0</v>
      </c>
      <c r="M116" s="23">
        <v>0</v>
      </c>
      <c r="N116" s="24" t="s">
        <v>948</v>
      </c>
      <c r="O116" s="15"/>
    </row>
    <row r="117" spans="1:15" ht="47.25" x14ac:dyDescent="0.25">
      <c r="A117" s="26" t="s">
        <v>145</v>
      </c>
      <c r="B117" s="24" t="s">
        <v>219</v>
      </c>
      <c r="C117" s="25" t="s">
        <v>220</v>
      </c>
      <c r="D117" s="23">
        <v>0</v>
      </c>
      <c r="E117" s="23">
        <v>0</v>
      </c>
      <c r="F117" s="23">
        <v>0</v>
      </c>
      <c r="G117" s="23">
        <v>0</v>
      </c>
      <c r="H117" s="23">
        <v>0</v>
      </c>
      <c r="I117" s="23">
        <v>0</v>
      </c>
      <c r="J117" s="23">
        <v>0</v>
      </c>
      <c r="K117" s="23">
        <v>0</v>
      </c>
      <c r="L117" s="23">
        <v>0</v>
      </c>
      <c r="M117" s="23">
        <v>0</v>
      </c>
      <c r="N117" s="24" t="s">
        <v>948</v>
      </c>
      <c r="O117" s="15"/>
    </row>
    <row r="118" spans="1:15" ht="63" x14ac:dyDescent="0.25">
      <c r="A118" s="26" t="s">
        <v>145</v>
      </c>
      <c r="B118" s="24" t="s">
        <v>221</v>
      </c>
      <c r="C118" s="25" t="s">
        <v>222</v>
      </c>
      <c r="D118" s="23">
        <v>0</v>
      </c>
      <c r="E118" s="23">
        <v>0</v>
      </c>
      <c r="F118" s="23">
        <v>0</v>
      </c>
      <c r="G118" s="23">
        <v>0</v>
      </c>
      <c r="H118" s="23">
        <v>0</v>
      </c>
      <c r="I118" s="23">
        <v>0</v>
      </c>
      <c r="J118" s="23">
        <v>0</v>
      </c>
      <c r="K118" s="23">
        <v>0</v>
      </c>
      <c r="L118" s="23">
        <v>0</v>
      </c>
      <c r="M118" s="23">
        <v>0</v>
      </c>
      <c r="N118" s="24" t="s">
        <v>948</v>
      </c>
      <c r="O118" s="15"/>
    </row>
    <row r="119" spans="1:15" ht="47.25" x14ac:dyDescent="0.25">
      <c r="A119" s="26" t="s">
        <v>145</v>
      </c>
      <c r="B119" s="24" t="s">
        <v>223</v>
      </c>
      <c r="C119" s="25" t="s">
        <v>224</v>
      </c>
      <c r="D119" s="23">
        <v>0</v>
      </c>
      <c r="E119" s="23">
        <v>0</v>
      </c>
      <c r="F119" s="23">
        <v>0</v>
      </c>
      <c r="G119" s="23">
        <v>0</v>
      </c>
      <c r="H119" s="23">
        <v>0</v>
      </c>
      <c r="I119" s="23">
        <v>0</v>
      </c>
      <c r="J119" s="23">
        <v>0</v>
      </c>
      <c r="K119" s="23">
        <v>0</v>
      </c>
      <c r="L119" s="23">
        <v>0</v>
      </c>
      <c r="M119" s="23">
        <v>0</v>
      </c>
      <c r="N119" s="24" t="s">
        <v>948</v>
      </c>
      <c r="O119" s="15"/>
    </row>
    <row r="120" spans="1:15" ht="47.25" x14ac:dyDescent="0.25">
      <c r="A120" s="26" t="s">
        <v>145</v>
      </c>
      <c r="B120" s="24" t="s">
        <v>225</v>
      </c>
      <c r="C120" s="25" t="s">
        <v>226</v>
      </c>
      <c r="D120" s="23">
        <v>0</v>
      </c>
      <c r="E120" s="23">
        <v>0</v>
      </c>
      <c r="F120" s="23">
        <v>0</v>
      </c>
      <c r="G120" s="23">
        <v>0</v>
      </c>
      <c r="H120" s="23">
        <v>0</v>
      </c>
      <c r="I120" s="23">
        <v>0</v>
      </c>
      <c r="J120" s="23">
        <v>0</v>
      </c>
      <c r="K120" s="23">
        <v>0</v>
      </c>
      <c r="L120" s="23">
        <v>0</v>
      </c>
      <c r="M120" s="23">
        <v>0</v>
      </c>
      <c r="N120" s="24" t="s">
        <v>948</v>
      </c>
      <c r="O120" s="15"/>
    </row>
    <row r="121" spans="1:15" ht="94.5" x14ac:dyDescent="0.25">
      <c r="A121" s="26" t="s">
        <v>145</v>
      </c>
      <c r="B121" s="24" t="s">
        <v>227</v>
      </c>
      <c r="C121" s="25" t="s">
        <v>228</v>
      </c>
      <c r="D121" s="23">
        <v>0</v>
      </c>
      <c r="E121" s="23">
        <v>0</v>
      </c>
      <c r="F121" s="23">
        <v>0</v>
      </c>
      <c r="G121" s="23">
        <v>0</v>
      </c>
      <c r="H121" s="23">
        <v>0</v>
      </c>
      <c r="I121" s="23">
        <v>0</v>
      </c>
      <c r="J121" s="23">
        <v>0</v>
      </c>
      <c r="K121" s="23">
        <v>0</v>
      </c>
      <c r="L121" s="23">
        <v>0</v>
      </c>
      <c r="M121" s="23">
        <v>0</v>
      </c>
      <c r="N121" s="24" t="s">
        <v>948</v>
      </c>
      <c r="O121" s="15"/>
    </row>
    <row r="122" spans="1:15" ht="63" x14ac:dyDescent="0.25">
      <c r="A122" s="26" t="s">
        <v>145</v>
      </c>
      <c r="B122" s="24" t="s">
        <v>229</v>
      </c>
      <c r="C122" s="25" t="s">
        <v>230</v>
      </c>
      <c r="D122" s="23">
        <v>0</v>
      </c>
      <c r="E122" s="23">
        <v>0</v>
      </c>
      <c r="F122" s="23">
        <v>0</v>
      </c>
      <c r="G122" s="23">
        <v>0</v>
      </c>
      <c r="H122" s="23">
        <v>0</v>
      </c>
      <c r="I122" s="23">
        <v>0</v>
      </c>
      <c r="J122" s="23">
        <v>0</v>
      </c>
      <c r="K122" s="23">
        <v>0</v>
      </c>
      <c r="L122" s="23">
        <v>0</v>
      </c>
      <c r="M122" s="23">
        <v>0</v>
      </c>
      <c r="N122" s="24" t="s">
        <v>948</v>
      </c>
      <c r="O122" s="15"/>
    </row>
    <row r="123" spans="1:15" ht="78.75" x14ac:dyDescent="0.25">
      <c r="A123" s="26" t="s">
        <v>145</v>
      </c>
      <c r="B123" s="24" t="s">
        <v>231</v>
      </c>
      <c r="C123" s="25" t="s">
        <v>232</v>
      </c>
      <c r="D123" s="23">
        <v>0</v>
      </c>
      <c r="E123" s="23">
        <v>0</v>
      </c>
      <c r="F123" s="23">
        <v>0</v>
      </c>
      <c r="G123" s="23">
        <v>0</v>
      </c>
      <c r="H123" s="23">
        <v>0</v>
      </c>
      <c r="I123" s="23">
        <v>0</v>
      </c>
      <c r="J123" s="23">
        <v>0</v>
      </c>
      <c r="K123" s="23">
        <v>0</v>
      </c>
      <c r="L123" s="23">
        <v>0</v>
      </c>
      <c r="M123" s="23">
        <v>0</v>
      </c>
      <c r="N123" s="24" t="s">
        <v>948</v>
      </c>
      <c r="O123" s="15"/>
    </row>
    <row r="124" spans="1:15" ht="31.5" x14ac:dyDescent="0.25">
      <c r="A124" s="26" t="s">
        <v>145</v>
      </c>
      <c r="B124" s="24" t="s">
        <v>233</v>
      </c>
      <c r="C124" s="25" t="s">
        <v>234</v>
      </c>
      <c r="D124" s="23">
        <v>0</v>
      </c>
      <c r="E124" s="23">
        <v>0</v>
      </c>
      <c r="F124" s="23">
        <v>0</v>
      </c>
      <c r="G124" s="23">
        <v>0</v>
      </c>
      <c r="H124" s="23">
        <v>0</v>
      </c>
      <c r="I124" s="23">
        <v>0</v>
      </c>
      <c r="J124" s="23">
        <v>0</v>
      </c>
      <c r="K124" s="23">
        <v>0</v>
      </c>
      <c r="L124" s="23">
        <v>0</v>
      </c>
      <c r="M124" s="23">
        <v>0</v>
      </c>
      <c r="N124" s="24" t="s">
        <v>948</v>
      </c>
      <c r="O124" s="15"/>
    </row>
    <row r="125" spans="1:15" ht="31.5" x14ac:dyDescent="0.25">
      <c r="A125" s="26" t="s">
        <v>145</v>
      </c>
      <c r="B125" s="24" t="s">
        <v>235</v>
      </c>
      <c r="C125" s="25" t="s">
        <v>236</v>
      </c>
      <c r="D125" s="23">
        <v>0</v>
      </c>
      <c r="E125" s="23">
        <v>0</v>
      </c>
      <c r="F125" s="23">
        <v>0</v>
      </c>
      <c r="G125" s="23">
        <v>0</v>
      </c>
      <c r="H125" s="23">
        <v>0</v>
      </c>
      <c r="I125" s="23">
        <v>0</v>
      </c>
      <c r="J125" s="23">
        <v>0</v>
      </c>
      <c r="K125" s="23">
        <v>0</v>
      </c>
      <c r="L125" s="23">
        <v>0</v>
      </c>
      <c r="M125" s="23">
        <v>0</v>
      </c>
      <c r="N125" s="24" t="s">
        <v>948</v>
      </c>
      <c r="O125" s="15"/>
    </row>
    <row r="126" spans="1:15" ht="47.25" x14ac:dyDescent="0.25">
      <c r="A126" s="26" t="s">
        <v>145</v>
      </c>
      <c r="B126" s="24" t="s">
        <v>237</v>
      </c>
      <c r="C126" s="25" t="s">
        <v>238</v>
      </c>
      <c r="D126" s="23">
        <v>0</v>
      </c>
      <c r="E126" s="23">
        <v>0</v>
      </c>
      <c r="F126" s="23">
        <v>0</v>
      </c>
      <c r="G126" s="23">
        <v>0</v>
      </c>
      <c r="H126" s="23">
        <v>0</v>
      </c>
      <c r="I126" s="23">
        <v>0</v>
      </c>
      <c r="J126" s="23">
        <v>0</v>
      </c>
      <c r="K126" s="23">
        <v>0</v>
      </c>
      <c r="L126" s="23">
        <v>0</v>
      </c>
      <c r="M126" s="23">
        <v>0</v>
      </c>
      <c r="N126" s="24" t="s">
        <v>948</v>
      </c>
      <c r="O126" s="15"/>
    </row>
    <row r="127" spans="1:15" ht="47.25" x14ac:dyDescent="0.25">
      <c r="A127" s="26" t="s">
        <v>145</v>
      </c>
      <c r="B127" s="24" t="s">
        <v>239</v>
      </c>
      <c r="C127" s="25" t="s">
        <v>240</v>
      </c>
      <c r="D127" s="23">
        <v>0</v>
      </c>
      <c r="E127" s="23">
        <v>0</v>
      </c>
      <c r="F127" s="23">
        <v>0</v>
      </c>
      <c r="G127" s="23">
        <v>0</v>
      </c>
      <c r="H127" s="23">
        <v>0</v>
      </c>
      <c r="I127" s="23">
        <v>0</v>
      </c>
      <c r="J127" s="23">
        <v>0</v>
      </c>
      <c r="K127" s="23">
        <v>0</v>
      </c>
      <c r="L127" s="23">
        <v>0</v>
      </c>
      <c r="M127" s="23">
        <v>0</v>
      </c>
      <c r="N127" s="24" t="s">
        <v>948</v>
      </c>
      <c r="O127" s="15"/>
    </row>
    <row r="128" spans="1:15" ht="47.25" x14ac:dyDescent="0.25">
      <c r="A128" s="26" t="s">
        <v>145</v>
      </c>
      <c r="B128" s="24" t="s">
        <v>241</v>
      </c>
      <c r="C128" s="25" t="s">
        <v>242</v>
      </c>
      <c r="D128" s="23">
        <v>0</v>
      </c>
      <c r="E128" s="23">
        <v>0</v>
      </c>
      <c r="F128" s="23">
        <v>0</v>
      </c>
      <c r="G128" s="23">
        <v>0</v>
      </c>
      <c r="H128" s="23">
        <v>0</v>
      </c>
      <c r="I128" s="23">
        <v>0</v>
      </c>
      <c r="J128" s="23">
        <v>0</v>
      </c>
      <c r="K128" s="23">
        <v>0</v>
      </c>
      <c r="L128" s="23">
        <v>0</v>
      </c>
      <c r="M128" s="23">
        <v>0</v>
      </c>
      <c r="N128" s="24" t="s">
        <v>948</v>
      </c>
      <c r="O128" s="15"/>
    </row>
    <row r="129" spans="1:15" ht="47.25" x14ac:dyDescent="0.25">
      <c r="A129" s="26" t="s">
        <v>145</v>
      </c>
      <c r="B129" s="24" t="s">
        <v>243</v>
      </c>
      <c r="C129" s="25" t="s">
        <v>244</v>
      </c>
      <c r="D129" s="23">
        <v>0</v>
      </c>
      <c r="E129" s="23">
        <v>0</v>
      </c>
      <c r="F129" s="23">
        <v>0</v>
      </c>
      <c r="G129" s="23">
        <v>0</v>
      </c>
      <c r="H129" s="23">
        <v>0</v>
      </c>
      <c r="I129" s="23">
        <v>0</v>
      </c>
      <c r="J129" s="23">
        <v>0</v>
      </c>
      <c r="K129" s="23">
        <v>0</v>
      </c>
      <c r="L129" s="23">
        <v>0</v>
      </c>
      <c r="M129" s="23">
        <v>0</v>
      </c>
      <c r="N129" s="24" t="s">
        <v>948</v>
      </c>
      <c r="O129" s="15"/>
    </row>
    <row r="130" spans="1:15" ht="47.25" x14ac:dyDescent="0.25">
      <c r="A130" s="26" t="s">
        <v>145</v>
      </c>
      <c r="B130" s="24" t="s">
        <v>245</v>
      </c>
      <c r="C130" s="25" t="s">
        <v>246</v>
      </c>
      <c r="D130" s="23">
        <v>0</v>
      </c>
      <c r="E130" s="23">
        <v>0</v>
      </c>
      <c r="F130" s="23">
        <v>0</v>
      </c>
      <c r="G130" s="23">
        <v>0</v>
      </c>
      <c r="H130" s="23">
        <v>0</v>
      </c>
      <c r="I130" s="23">
        <v>0</v>
      </c>
      <c r="J130" s="23">
        <v>0</v>
      </c>
      <c r="K130" s="23">
        <v>0</v>
      </c>
      <c r="L130" s="23">
        <v>0</v>
      </c>
      <c r="M130" s="23">
        <v>0</v>
      </c>
      <c r="N130" s="24" t="s">
        <v>948</v>
      </c>
      <c r="O130" s="15"/>
    </row>
    <row r="131" spans="1:15" ht="47.25" x14ac:dyDescent="0.25">
      <c r="A131" s="26" t="s">
        <v>145</v>
      </c>
      <c r="B131" s="24" t="s">
        <v>247</v>
      </c>
      <c r="C131" s="25" t="s">
        <v>248</v>
      </c>
      <c r="D131" s="23">
        <v>0</v>
      </c>
      <c r="E131" s="23">
        <v>0</v>
      </c>
      <c r="F131" s="23">
        <v>0</v>
      </c>
      <c r="G131" s="23">
        <v>0</v>
      </c>
      <c r="H131" s="23">
        <v>0</v>
      </c>
      <c r="I131" s="23">
        <v>0</v>
      </c>
      <c r="J131" s="23">
        <v>0</v>
      </c>
      <c r="K131" s="23">
        <v>0</v>
      </c>
      <c r="L131" s="23">
        <v>0</v>
      </c>
      <c r="M131" s="23">
        <v>0</v>
      </c>
      <c r="N131" s="24" t="s">
        <v>948</v>
      </c>
      <c r="O131" s="15"/>
    </row>
    <row r="132" spans="1:15" ht="47.25" x14ac:dyDescent="0.25">
      <c r="A132" s="26" t="s">
        <v>145</v>
      </c>
      <c r="B132" s="24" t="s">
        <v>249</v>
      </c>
      <c r="C132" s="25" t="s">
        <v>250</v>
      </c>
      <c r="D132" s="23">
        <v>0</v>
      </c>
      <c r="E132" s="23">
        <v>0</v>
      </c>
      <c r="F132" s="23">
        <v>0</v>
      </c>
      <c r="G132" s="23">
        <v>0</v>
      </c>
      <c r="H132" s="23">
        <v>0</v>
      </c>
      <c r="I132" s="23">
        <v>0</v>
      </c>
      <c r="J132" s="23">
        <v>0</v>
      </c>
      <c r="K132" s="23">
        <v>0</v>
      </c>
      <c r="L132" s="23">
        <v>0</v>
      </c>
      <c r="M132" s="23">
        <v>0</v>
      </c>
      <c r="N132" s="24" t="s">
        <v>948</v>
      </c>
      <c r="O132" s="15"/>
    </row>
    <row r="133" spans="1:15" ht="47.25" x14ac:dyDescent="0.25">
      <c r="A133" s="26" t="s">
        <v>145</v>
      </c>
      <c r="B133" s="24" t="s">
        <v>251</v>
      </c>
      <c r="C133" s="25" t="s">
        <v>252</v>
      </c>
      <c r="D133" s="23">
        <v>0</v>
      </c>
      <c r="E133" s="23">
        <v>0</v>
      </c>
      <c r="F133" s="23">
        <v>0</v>
      </c>
      <c r="G133" s="23">
        <v>0</v>
      </c>
      <c r="H133" s="23">
        <v>0</v>
      </c>
      <c r="I133" s="23">
        <v>0</v>
      </c>
      <c r="J133" s="23">
        <v>0</v>
      </c>
      <c r="K133" s="23">
        <v>0</v>
      </c>
      <c r="L133" s="23">
        <v>0</v>
      </c>
      <c r="M133" s="23">
        <v>0</v>
      </c>
      <c r="N133" s="24" t="s">
        <v>948</v>
      </c>
      <c r="O133" s="15"/>
    </row>
    <row r="134" spans="1:15" ht="47.25" x14ac:dyDescent="0.25">
      <c r="A134" s="26" t="s">
        <v>145</v>
      </c>
      <c r="B134" s="24" t="s">
        <v>253</v>
      </c>
      <c r="C134" s="25" t="s">
        <v>254</v>
      </c>
      <c r="D134" s="23">
        <v>0</v>
      </c>
      <c r="E134" s="23">
        <v>0</v>
      </c>
      <c r="F134" s="23">
        <v>0</v>
      </c>
      <c r="G134" s="23">
        <v>0</v>
      </c>
      <c r="H134" s="23">
        <v>0</v>
      </c>
      <c r="I134" s="23">
        <v>0</v>
      </c>
      <c r="J134" s="23">
        <v>0</v>
      </c>
      <c r="K134" s="23">
        <v>0</v>
      </c>
      <c r="L134" s="23">
        <v>0</v>
      </c>
      <c r="M134" s="23">
        <v>0</v>
      </c>
      <c r="N134" s="24" t="s">
        <v>948</v>
      </c>
      <c r="O134" s="15"/>
    </row>
    <row r="135" spans="1:15" ht="47.25" x14ac:dyDescent="0.25">
      <c r="A135" s="26" t="s">
        <v>145</v>
      </c>
      <c r="B135" s="24" t="s">
        <v>255</v>
      </c>
      <c r="C135" s="25" t="s">
        <v>256</v>
      </c>
      <c r="D135" s="23">
        <v>0</v>
      </c>
      <c r="E135" s="23">
        <v>0</v>
      </c>
      <c r="F135" s="23">
        <v>0</v>
      </c>
      <c r="G135" s="23">
        <v>0</v>
      </c>
      <c r="H135" s="23">
        <v>0</v>
      </c>
      <c r="I135" s="23">
        <v>0</v>
      </c>
      <c r="J135" s="23">
        <v>0</v>
      </c>
      <c r="K135" s="23">
        <v>0</v>
      </c>
      <c r="L135" s="23">
        <v>0</v>
      </c>
      <c r="M135" s="23">
        <v>0</v>
      </c>
      <c r="N135" s="24" t="s">
        <v>948</v>
      </c>
      <c r="O135" s="15"/>
    </row>
    <row r="136" spans="1:15" ht="47.25" x14ac:dyDescent="0.25">
      <c r="A136" s="26" t="s">
        <v>145</v>
      </c>
      <c r="B136" s="24" t="s">
        <v>257</v>
      </c>
      <c r="C136" s="25" t="s">
        <v>258</v>
      </c>
      <c r="D136" s="23">
        <v>0</v>
      </c>
      <c r="E136" s="23">
        <v>0</v>
      </c>
      <c r="F136" s="23">
        <v>0</v>
      </c>
      <c r="G136" s="23">
        <v>0</v>
      </c>
      <c r="H136" s="23">
        <v>0</v>
      </c>
      <c r="I136" s="23">
        <v>0</v>
      </c>
      <c r="J136" s="23">
        <v>0</v>
      </c>
      <c r="K136" s="23">
        <v>0</v>
      </c>
      <c r="L136" s="23">
        <v>0</v>
      </c>
      <c r="M136" s="23">
        <v>0</v>
      </c>
      <c r="N136" s="24" t="s">
        <v>948</v>
      </c>
      <c r="O136" s="15"/>
    </row>
    <row r="137" spans="1:15" ht="47.25" x14ac:dyDescent="0.25">
      <c r="A137" s="26" t="s">
        <v>145</v>
      </c>
      <c r="B137" s="24" t="s">
        <v>259</v>
      </c>
      <c r="C137" s="25" t="s">
        <v>260</v>
      </c>
      <c r="D137" s="23">
        <v>0</v>
      </c>
      <c r="E137" s="23">
        <v>0</v>
      </c>
      <c r="F137" s="23">
        <v>0</v>
      </c>
      <c r="G137" s="23">
        <v>0</v>
      </c>
      <c r="H137" s="23">
        <v>0</v>
      </c>
      <c r="I137" s="23">
        <v>0</v>
      </c>
      <c r="J137" s="23">
        <v>0</v>
      </c>
      <c r="K137" s="23">
        <v>0</v>
      </c>
      <c r="L137" s="23">
        <v>0</v>
      </c>
      <c r="M137" s="23">
        <v>0</v>
      </c>
      <c r="N137" s="24" t="s">
        <v>948</v>
      </c>
      <c r="O137" s="15"/>
    </row>
    <row r="138" spans="1:15" ht="47.25" x14ac:dyDescent="0.25">
      <c r="A138" s="26" t="s">
        <v>145</v>
      </c>
      <c r="B138" s="24" t="s">
        <v>261</v>
      </c>
      <c r="C138" s="25" t="s">
        <v>262</v>
      </c>
      <c r="D138" s="23">
        <v>0</v>
      </c>
      <c r="E138" s="23">
        <v>0</v>
      </c>
      <c r="F138" s="23">
        <v>0</v>
      </c>
      <c r="G138" s="23">
        <v>0</v>
      </c>
      <c r="H138" s="23">
        <v>0</v>
      </c>
      <c r="I138" s="23">
        <v>0</v>
      </c>
      <c r="J138" s="23">
        <v>0</v>
      </c>
      <c r="K138" s="23">
        <v>0</v>
      </c>
      <c r="L138" s="23">
        <v>0</v>
      </c>
      <c r="M138" s="23">
        <v>0</v>
      </c>
      <c r="N138" s="24" t="s">
        <v>948</v>
      </c>
      <c r="O138" s="15"/>
    </row>
    <row r="139" spans="1:15" ht="47.25" x14ac:dyDescent="0.25">
      <c r="A139" s="26" t="s">
        <v>145</v>
      </c>
      <c r="B139" s="24" t="s">
        <v>263</v>
      </c>
      <c r="C139" s="25" t="s">
        <v>264</v>
      </c>
      <c r="D139" s="23">
        <v>0</v>
      </c>
      <c r="E139" s="23">
        <v>0</v>
      </c>
      <c r="F139" s="23">
        <v>0</v>
      </c>
      <c r="G139" s="23">
        <v>0</v>
      </c>
      <c r="H139" s="23">
        <v>0</v>
      </c>
      <c r="I139" s="23">
        <v>0</v>
      </c>
      <c r="J139" s="23">
        <v>0</v>
      </c>
      <c r="K139" s="23">
        <v>0</v>
      </c>
      <c r="L139" s="23">
        <v>0</v>
      </c>
      <c r="M139" s="23">
        <v>0</v>
      </c>
      <c r="N139" s="24" t="s">
        <v>948</v>
      </c>
      <c r="O139" s="15"/>
    </row>
    <row r="140" spans="1:15" ht="47.25" x14ac:dyDescent="0.25">
      <c r="A140" s="26" t="s">
        <v>145</v>
      </c>
      <c r="B140" s="24" t="s">
        <v>265</v>
      </c>
      <c r="C140" s="25" t="s">
        <v>266</v>
      </c>
      <c r="D140" s="23">
        <v>0</v>
      </c>
      <c r="E140" s="23">
        <v>0</v>
      </c>
      <c r="F140" s="23">
        <v>0</v>
      </c>
      <c r="G140" s="23">
        <v>0</v>
      </c>
      <c r="H140" s="23">
        <v>0</v>
      </c>
      <c r="I140" s="23">
        <v>0</v>
      </c>
      <c r="J140" s="23">
        <v>0</v>
      </c>
      <c r="K140" s="23">
        <v>0</v>
      </c>
      <c r="L140" s="23">
        <v>0</v>
      </c>
      <c r="M140" s="23">
        <v>0</v>
      </c>
      <c r="N140" s="24" t="s">
        <v>948</v>
      </c>
      <c r="O140" s="15"/>
    </row>
    <row r="141" spans="1:15" ht="47.25" x14ac:dyDescent="0.25">
      <c r="A141" s="26" t="s">
        <v>145</v>
      </c>
      <c r="B141" s="24" t="s">
        <v>267</v>
      </c>
      <c r="C141" s="25" t="s">
        <v>268</v>
      </c>
      <c r="D141" s="23">
        <v>0</v>
      </c>
      <c r="E141" s="23">
        <v>0</v>
      </c>
      <c r="F141" s="23">
        <v>0</v>
      </c>
      <c r="G141" s="23">
        <v>0</v>
      </c>
      <c r="H141" s="23">
        <v>0</v>
      </c>
      <c r="I141" s="23">
        <v>0</v>
      </c>
      <c r="J141" s="23">
        <v>0</v>
      </c>
      <c r="K141" s="23">
        <v>0</v>
      </c>
      <c r="L141" s="23">
        <v>0</v>
      </c>
      <c r="M141" s="23">
        <v>0</v>
      </c>
      <c r="N141" s="24" t="s">
        <v>948</v>
      </c>
      <c r="O141" s="15"/>
    </row>
    <row r="142" spans="1:15" ht="47.25" x14ac:dyDescent="0.25">
      <c r="A142" s="26" t="s">
        <v>145</v>
      </c>
      <c r="B142" s="24" t="s">
        <v>269</v>
      </c>
      <c r="C142" s="25" t="s">
        <v>270</v>
      </c>
      <c r="D142" s="23">
        <v>0</v>
      </c>
      <c r="E142" s="23">
        <v>0</v>
      </c>
      <c r="F142" s="23">
        <v>0</v>
      </c>
      <c r="G142" s="23">
        <v>0</v>
      </c>
      <c r="H142" s="23">
        <v>0</v>
      </c>
      <c r="I142" s="23">
        <v>0</v>
      </c>
      <c r="J142" s="23">
        <v>0</v>
      </c>
      <c r="K142" s="23">
        <v>0</v>
      </c>
      <c r="L142" s="23">
        <v>0</v>
      </c>
      <c r="M142" s="23">
        <v>0</v>
      </c>
      <c r="N142" s="24" t="s">
        <v>948</v>
      </c>
      <c r="O142" s="15"/>
    </row>
    <row r="143" spans="1:15" ht="47.25" x14ac:dyDescent="0.25">
      <c r="A143" s="26" t="s">
        <v>145</v>
      </c>
      <c r="B143" s="24" t="s">
        <v>271</v>
      </c>
      <c r="C143" s="25" t="s">
        <v>272</v>
      </c>
      <c r="D143" s="23">
        <v>0</v>
      </c>
      <c r="E143" s="23">
        <v>0</v>
      </c>
      <c r="F143" s="23">
        <v>0</v>
      </c>
      <c r="G143" s="23">
        <v>0</v>
      </c>
      <c r="H143" s="23">
        <v>0</v>
      </c>
      <c r="I143" s="23">
        <v>0</v>
      </c>
      <c r="J143" s="23">
        <v>0</v>
      </c>
      <c r="K143" s="23">
        <v>0</v>
      </c>
      <c r="L143" s="23">
        <v>0</v>
      </c>
      <c r="M143" s="23">
        <v>0</v>
      </c>
      <c r="N143" s="24" t="s">
        <v>948</v>
      </c>
      <c r="O143" s="15"/>
    </row>
    <row r="144" spans="1:15" ht="47.25" x14ac:dyDescent="0.25">
      <c r="A144" s="26" t="s">
        <v>145</v>
      </c>
      <c r="B144" s="24" t="s">
        <v>273</v>
      </c>
      <c r="C144" s="25" t="s">
        <v>274</v>
      </c>
      <c r="D144" s="23">
        <v>0</v>
      </c>
      <c r="E144" s="23">
        <v>0</v>
      </c>
      <c r="F144" s="23">
        <v>0</v>
      </c>
      <c r="G144" s="23">
        <v>0</v>
      </c>
      <c r="H144" s="23">
        <v>0</v>
      </c>
      <c r="I144" s="23">
        <v>0</v>
      </c>
      <c r="J144" s="23">
        <v>0</v>
      </c>
      <c r="K144" s="23">
        <v>0</v>
      </c>
      <c r="L144" s="23">
        <v>0</v>
      </c>
      <c r="M144" s="23">
        <v>0</v>
      </c>
      <c r="N144" s="24" t="s">
        <v>948</v>
      </c>
      <c r="O144" s="15"/>
    </row>
    <row r="145" spans="1:15" ht="47.25" x14ac:dyDescent="0.25">
      <c r="A145" s="26" t="s">
        <v>145</v>
      </c>
      <c r="B145" s="24" t="s">
        <v>275</v>
      </c>
      <c r="C145" s="25" t="s">
        <v>276</v>
      </c>
      <c r="D145" s="23">
        <v>0</v>
      </c>
      <c r="E145" s="23">
        <v>0</v>
      </c>
      <c r="F145" s="23">
        <v>0</v>
      </c>
      <c r="G145" s="23">
        <v>0</v>
      </c>
      <c r="H145" s="23">
        <v>0</v>
      </c>
      <c r="I145" s="23">
        <v>0</v>
      </c>
      <c r="J145" s="23">
        <v>0</v>
      </c>
      <c r="K145" s="23">
        <v>0</v>
      </c>
      <c r="L145" s="23">
        <v>0</v>
      </c>
      <c r="M145" s="23">
        <v>0</v>
      </c>
      <c r="N145" s="24" t="s">
        <v>948</v>
      </c>
      <c r="O145" s="15"/>
    </row>
    <row r="146" spans="1:15" ht="47.25" x14ac:dyDescent="0.25">
      <c r="A146" s="26" t="s">
        <v>145</v>
      </c>
      <c r="B146" s="24" t="s">
        <v>277</v>
      </c>
      <c r="C146" s="25" t="s">
        <v>278</v>
      </c>
      <c r="D146" s="23">
        <v>0</v>
      </c>
      <c r="E146" s="23">
        <v>0</v>
      </c>
      <c r="F146" s="23">
        <v>0</v>
      </c>
      <c r="G146" s="23">
        <v>0</v>
      </c>
      <c r="H146" s="23">
        <v>0</v>
      </c>
      <c r="I146" s="23">
        <v>0</v>
      </c>
      <c r="J146" s="23">
        <v>0</v>
      </c>
      <c r="K146" s="23">
        <v>0</v>
      </c>
      <c r="L146" s="23">
        <v>0</v>
      </c>
      <c r="M146" s="23">
        <v>0</v>
      </c>
      <c r="N146" s="24" t="s">
        <v>948</v>
      </c>
      <c r="O146" s="15"/>
    </row>
    <row r="147" spans="1:15" ht="47.25" x14ac:dyDescent="0.25">
      <c r="A147" s="26" t="s">
        <v>145</v>
      </c>
      <c r="B147" s="24" t="s">
        <v>279</v>
      </c>
      <c r="C147" s="25" t="s">
        <v>280</v>
      </c>
      <c r="D147" s="23">
        <v>0</v>
      </c>
      <c r="E147" s="23">
        <v>0</v>
      </c>
      <c r="F147" s="23">
        <v>0</v>
      </c>
      <c r="G147" s="23">
        <v>0</v>
      </c>
      <c r="H147" s="23">
        <v>0</v>
      </c>
      <c r="I147" s="23">
        <v>0</v>
      </c>
      <c r="J147" s="23">
        <v>0</v>
      </c>
      <c r="K147" s="23">
        <v>0</v>
      </c>
      <c r="L147" s="23">
        <v>0</v>
      </c>
      <c r="M147" s="23">
        <v>0</v>
      </c>
      <c r="N147" s="24" t="s">
        <v>948</v>
      </c>
      <c r="O147" s="15"/>
    </row>
    <row r="148" spans="1:15" ht="47.25" x14ac:dyDescent="0.25">
      <c r="A148" s="26" t="s">
        <v>145</v>
      </c>
      <c r="B148" s="24" t="s">
        <v>281</v>
      </c>
      <c r="C148" s="25" t="s">
        <v>282</v>
      </c>
      <c r="D148" s="23">
        <v>0</v>
      </c>
      <c r="E148" s="23">
        <v>0</v>
      </c>
      <c r="F148" s="23">
        <v>0</v>
      </c>
      <c r="G148" s="23">
        <v>0</v>
      </c>
      <c r="H148" s="23">
        <v>0</v>
      </c>
      <c r="I148" s="23">
        <v>0</v>
      </c>
      <c r="J148" s="23">
        <v>0</v>
      </c>
      <c r="K148" s="23">
        <v>0</v>
      </c>
      <c r="L148" s="23">
        <v>0</v>
      </c>
      <c r="M148" s="23">
        <v>0</v>
      </c>
      <c r="N148" s="24" t="s">
        <v>948</v>
      </c>
      <c r="O148" s="15"/>
    </row>
    <row r="149" spans="1:15" ht="47.25" x14ac:dyDescent="0.25">
      <c r="A149" s="26" t="s">
        <v>145</v>
      </c>
      <c r="B149" s="24" t="s">
        <v>283</v>
      </c>
      <c r="C149" s="25" t="s">
        <v>284</v>
      </c>
      <c r="D149" s="23">
        <v>0</v>
      </c>
      <c r="E149" s="23">
        <v>0</v>
      </c>
      <c r="F149" s="23">
        <v>0</v>
      </c>
      <c r="G149" s="23">
        <v>0</v>
      </c>
      <c r="H149" s="23">
        <v>0</v>
      </c>
      <c r="I149" s="23">
        <v>0</v>
      </c>
      <c r="J149" s="23">
        <v>0</v>
      </c>
      <c r="K149" s="23">
        <v>0</v>
      </c>
      <c r="L149" s="23">
        <v>0</v>
      </c>
      <c r="M149" s="23">
        <v>0</v>
      </c>
      <c r="N149" s="24" t="s">
        <v>948</v>
      </c>
      <c r="O149" s="15"/>
    </row>
    <row r="150" spans="1:15" ht="47.25" x14ac:dyDescent="0.25">
      <c r="A150" s="26" t="s">
        <v>145</v>
      </c>
      <c r="B150" s="24" t="s">
        <v>285</v>
      </c>
      <c r="C150" s="25" t="s">
        <v>286</v>
      </c>
      <c r="D150" s="23">
        <v>0</v>
      </c>
      <c r="E150" s="23">
        <v>0</v>
      </c>
      <c r="F150" s="23">
        <v>0</v>
      </c>
      <c r="G150" s="23">
        <v>0</v>
      </c>
      <c r="H150" s="23">
        <v>0</v>
      </c>
      <c r="I150" s="23">
        <v>0</v>
      </c>
      <c r="J150" s="23">
        <v>0</v>
      </c>
      <c r="K150" s="23">
        <v>0</v>
      </c>
      <c r="L150" s="23">
        <v>0</v>
      </c>
      <c r="M150" s="23">
        <v>0</v>
      </c>
      <c r="N150" s="24" t="s">
        <v>948</v>
      </c>
      <c r="O150" s="15"/>
    </row>
    <row r="151" spans="1:15" ht="47.25" x14ac:dyDescent="0.25">
      <c r="A151" s="26" t="s">
        <v>145</v>
      </c>
      <c r="B151" s="24" t="s">
        <v>287</v>
      </c>
      <c r="C151" s="25" t="s">
        <v>288</v>
      </c>
      <c r="D151" s="23">
        <v>0</v>
      </c>
      <c r="E151" s="23">
        <v>0</v>
      </c>
      <c r="F151" s="23">
        <v>0</v>
      </c>
      <c r="G151" s="23">
        <v>0</v>
      </c>
      <c r="H151" s="23">
        <v>0</v>
      </c>
      <c r="I151" s="23">
        <v>0</v>
      </c>
      <c r="J151" s="23">
        <v>0</v>
      </c>
      <c r="K151" s="23">
        <v>0</v>
      </c>
      <c r="L151" s="23">
        <v>0</v>
      </c>
      <c r="M151" s="23">
        <v>0</v>
      </c>
      <c r="N151" s="24" t="s">
        <v>948</v>
      </c>
      <c r="O151" s="15"/>
    </row>
    <row r="152" spans="1:15" ht="47.25" x14ac:dyDescent="0.25">
      <c r="A152" s="26" t="s">
        <v>145</v>
      </c>
      <c r="B152" s="24" t="s">
        <v>289</v>
      </c>
      <c r="C152" s="25" t="s">
        <v>290</v>
      </c>
      <c r="D152" s="23">
        <v>0</v>
      </c>
      <c r="E152" s="23">
        <v>0</v>
      </c>
      <c r="F152" s="23">
        <v>0</v>
      </c>
      <c r="G152" s="23">
        <v>0</v>
      </c>
      <c r="H152" s="23">
        <v>0</v>
      </c>
      <c r="I152" s="23">
        <v>0</v>
      </c>
      <c r="J152" s="23">
        <v>0</v>
      </c>
      <c r="K152" s="23">
        <v>0</v>
      </c>
      <c r="L152" s="23">
        <v>0</v>
      </c>
      <c r="M152" s="23">
        <v>0</v>
      </c>
      <c r="N152" s="24" t="s">
        <v>948</v>
      </c>
      <c r="O152" s="15"/>
    </row>
    <row r="153" spans="1:15" ht="47.25" x14ac:dyDescent="0.25">
      <c r="A153" s="26" t="s">
        <v>145</v>
      </c>
      <c r="B153" s="24" t="s">
        <v>291</v>
      </c>
      <c r="C153" s="25" t="s">
        <v>292</v>
      </c>
      <c r="D153" s="23">
        <v>0</v>
      </c>
      <c r="E153" s="23">
        <v>0</v>
      </c>
      <c r="F153" s="23">
        <v>0</v>
      </c>
      <c r="G153" s="23">
        <v>0</v>
      </c>
      <c r="H153" s="23">
        <v>0</v>
      </c>
      <c r="I153" s="23">
        <v>0</v>
      </c>
      <c r="J153" s="23">
        <v>0</v>
      </c>
      <c r="K153" s="23">
        <v>0</v>
      </c>
      <c r="L153" s="23">
        <v>0</v>
      </c>
      <c r="M153" s="23">
        <v>0</v>
      </c>
      <c r="N153" s="24" t="s">
        <v>948</v>
      </c>
      <c r="O153" s="15"/>
    </row>
    <row r="154" spans="1:15" ht="47.25" x14ac:dyDescent="0.25">
      <c r="A154" s="26" t="s">
        <v>145</v>
      </c>
      <c r="B154" s="24" t="s">
        <v>293</v>
      </c>
      <c r="C154" s="25" t="s">
        <v>294</v>
      </c>
      <c r="D154" s="23">
        <v>0</v>
      </c>
      <c r="E154" s="23">
        <v>0</v>
      </c>
      <c r="F154" s="23">
        <v>0</v>
      </c>
      <c r="G154" s="23">
        <v>0</v>
      </c>
      <c r="H154" s="23">
        <v>0</v>
      </c>
      <c r="I154" s="23">
        <v>0</v>
      </c>
      <c r="J154" s="23">
        <v>0</v>
      </c>
      <c r="K154" s="23">
        <v>0</v>
      </c>
      <c r="L154" s="23">
        <v>0</v>
      </c>
      <c r="M154" s="23">
        <v>0</v>
      </c>
      <c r="N154" s="24" t="s">
        <v>948</v>
      </c>
      <c r="O154" s="15"/>
    </row>
    <row r="155" spans="1:15" ht="47.25" x14ac:dyDescent="0.25">
      <c r="A155" s="26" t="s">
        <v>145</v>
      </c>
      <c r="B155" s="24" t="s">
        <v>295</v>
      </c>
      <c r="C155" s="25" t="s">
        <v>296</v>
      </c>
      <c r="D155" s="23">
        <v>0</v>
      </c>
      <c r="E155" s="23">
        <v>0</v>
      </c>
      <c r="F155" s="23">
        <v>0</v>
      </c>
      <c r="G155" s="23">
        <v>0</v>
      </c>
      <c r="H155" s="23">
        <v>0</v>
      </c>
      <c r="I155" s="23">
        <v>0</v>
      </c>
      <c r="J155" s="23">
        <v>0</v>
      </c>
      <c r="K155" s="23">
        <v>0</v>
      </c>
      <c r="L155" s="23">
        <v>0</v>
      </c>
      <c r="M155" s="23">
        <v>0</v>
      </c>
      <c r="N155" s="24" t="s">
        <v>948</v>
      </c>
      <c r="O155" s="15"/>
    </row>
    <row r="156" spans="1:15" ht="47.25" x14ac:dyDescent="0.25">
      <c r="A156" s="26" t="s">
        <v>145</v>
      </c>
      <c r="B156" s="24" t="s">
        <v>297</v>
      </c>
      <c r="C156" s="25" t="s">
        <v>298</v>
      </c>
      <c r="D156" s="23">
        <v>0</v>
      </c>
      <c r="E156" s="23">
        <v>0</v>
      </c>
      <c r="F156" s="23">
        <v>0</v>
      </c>
      <c r="G156" s="23">
        <v>0</v>
      </c>
      <c r="H156" s="23">
        <v>0</v>
      </c>
      <c r="I156" s="23">
        <v>0</v>
      </c>
      <c r="J156" s="23">
        <v>0</v>
      </c>
      <c r="K156" s="23">
        <v>0</v>
      </c>
      <c r="L156" s="23">
        <v>0</v>
      </c>
      <c r="M156" s="23">
        <v>0</v>
      </c>
      <c r="N156" s="24" t="s">
        <v>948</v>
      </c>
      <c r="O156" s="15"/>
    </row>
    <row r="157" spans="1:15" ht="47.25" x14ac:dyDescent="0.25">
      <c r="A157" s="26" t="s">
        <v>145</v>
      </c>
      <c r="B157" s="24" t="s">
        <v>299</v>
      </c>
      <c r="C157" s="25" t="s">
        <v>300</v>
      </c>
      <c r="D157" s="23">
        <v>0</v>
      </c>
      <c r="E157" s="23">
        <v>0</v>
      </c>
      <c r="F157" s="23">
        <v>0</v>
      </c>
      <c r="G157" s="23">
        <v>0</v>
      </c>
      <c r="H157" s="23">
        <v>0</v>
      </c>
      <c r="I157" s="23">
        <v>0</v>
      </c>
      <c r="J157" s="23">
        <v>0</v>
      </c>
      <c r="K157" s="23">
        <v>0</v>
      </c>
      <c r="L157" s="23">
        <v>0</v>
      </c>
      <c r="M157" s="23">
        <v>0</v>
      </c>
      <c r="N157" s="24" t="s">
        <v>948</v>
      </c>
      <c r="O157" s="15"/>
    </row>
    <row r="158" spans="1:15" ht="47.25" x14ac:dyDescent="0.25">
      <c r="A158" s="26" t="s">
        <v>145</v>
      </c>
      <c r="B158" s="24" t="s">
        <v>301</v>
      </c>
      <c r="C158" s="25" t="s">
        <v>302</v>
      </c>
      <c r="D158" s="23">
        <v>0</v>
      </c>
      <c r="E158" s="23">
        <v>0</v>
      </c>
      <c r="F158" s="23">
        <v>0</v>
      </c>
      <c r="G158" s="23">
        <v>0</v>
      </c>
      <c r="H158" s="23">
        <v>0</v>
      </c>
      <c r="I158" s="23">
        <v>0</v>
      </c>
      <c r="J158" s="23">
        <v>0</v>
      </c>
      <c r="K158" s="23">
        <v>0</v>
      </c>
      <c r="L158" s="23">
        <v>0</v>
      </c>
      <c r="M158" s="23">
        <v>0</v>
      </c>
      <c r="N158" s="24" t="s">
        <v>948</v>
      </c>
      <c r="O158" s="15"/>
    </row>
    <row r="159" spans="1:15" ht="47.25" x14ac:dyDescent="0.25">
      <c r="A159" s="26" t="s">
        <v>145</v>
      </c>
      <c r="B159" s="24" t="s">
        <v>303</v>
      </c>
      <c r="C159" s="25" t="s">
        <v>304</v>
      </c>
      <c r="D159" s="23">
        <v>0</v>
      </c>
      <c r="E159" s="23">
        <v>0</v>
      </c>
      <c r="F159" s="23">
        <v>0</v>
      </c>
      <c r="G159" s="23">
        <v>0</v>
      </c>
      <c r="H159" s="23">
        <v>0</v>
      </c>
      <c r="I159" s="23">
        <v>0</v>
      </c>
      <c r="J159" s="23">
        <v>0</v>
      </c>
      <c r="K159" s="23">
        <v>0</v>
      </c>
      <c r="L159" s="23">
        <v>0</v>
      </c>
      <c r="M159" s="23">
        <v>0</v>
      </c>
      <c r="N159" s="24" t="s">
        <v>948</v>
      </c>
      <c r="O159" s="15"/>
    </row>
    <row r="160" spans="1:15" ht="47.25" x14ac:dyDescent="0.25">
      <c r="A160" s="26" t="s">
        <v>145</v>
      </c>
      <c r="B160" s="24" t="s">
        <v>305</v>
      </c>
      <c r="C160" s="25" t="s">
        <v>306</v>
      </c>
      <c r="D160" s="23">
        <v>0</v>
      </c>
      <c r="E160" s="23">
        <v>0</v>
      </c>
      <c r="F160" s="23">
        <v>0</v>
      </c>
      <c r="G160" s="23">
        <v>0</v>
      </c>
      <c r="H160" s="23">
        <v>0</v>
      </c>
      <c r="I160" s="23">
        <v>0</v>
      </c>
      <c r="J160" s="23">
        <v>0</v>
      </c>
      <c r="K160" s="23">
        <v>0</v>
      </c>
      <c r="L160" s="23">
        <v>0</v>
      </c>
      <c r="M160" s="23">
        <v>0</v>
      </c>
      <c r="N160" s="24" t="s">
        <v>948</v>
      </c>
      <c r="O160" s="15"/>
    </row>
    <row r="161" spans="1:15" ht="47.25" x14ac:dyDescent="0.25">
      <c r="A161" s="26" t="s">
        <v>145</v>
      </c>
      <c r="B161" s="24" t="s">
        <v>307</v>
      </c>
      <c r="C161" s="25" t="s">
        <v>308</v>
      </c>
      <c r="D161" s="23">
        <v>0</v>
      </c>
      <c r="E161" s="23">
        <v>0</v>
      </c>
      <c r="F161" s="23">
        <v>0</v>
      </c>
      <c r="G161" s="23">
        <v>0</v>
      </c>
      <c r="H161" s="23">
        <v>0</v>
      </c>
      <c r="I161" s="23">
        <v>0</v>
      </c>
      <c r="J161" s="23">
        <v>0</v>
      </c>
      <c r="K161" s="23">
        <v>0</v>
      </c>
      <c r="L161" s="23">
        <v>0</v>
      </c>
      <c r="M161" s="23">
        <v>0</v>
      </c>
      <c r="N161" s="24" t="s">
        <v>948</v>
      </c>
      <c r="O161" s="15"/>
    </row>
    <row r="162" spans="1:15" ht="47.25" x14ac:dyDescent="0.25">
      <c r="A162" s="26" t="s">
        <v>145</v>
      </c>
      <c r="B162" s="24" t="s">
        <v>309</v>
      </c>
      <c r="C162" s="25" t="s">
        <v>310</v>
      </c>
      <c r="D162" s="23">
        <v>0</v>
      </c>
      <c r="E162" s="23">
        <v>0</v>
      </c>
      <c r="F162" s="23">
        <v>0</v>
      </c>
      <c r="G162" s="23">
        <v>0</v>
      </c>
      <c r="H162" s="23">
        <v>0</v>
      </c>
      <c r="I162" s="23">
        <v>0</v>
      </c>
      <c r="J162" s="23">
        <v>0</v>
      </c>
      <c r="K162" s="23">
        <v>0</v>
      </c>
      <c r="L162" s="23">
        <v>0</v>
      </c>
      <c r="M162" s="23">
        <v>0</v>
      </c>
      <c r="N162" s="24" t="s">
        <v>948</v>
      </c>
      <c r="O162" s="15"/>
    </row>
    <row r="163" spans="1:15" ht="47.25" x14ac:dyDescent="0.25">
      <c r="A163" s="26" t="s">
        <v>145</v>
      </c>
      <c r="B163" s="24" t="s">
        <v>311</v>
      </c>
      <c r="C163" s="25" t="s">
        <v>312</v>
      </c>
      <c r="D163" s="23">
        <v>0</v>
      </c>
      <c r="E163" s="23">
        <v>0</v>
      </c>
      <c r="F163" s="23">
        <v>0</v>
      </c>
      <c r="G163" s="23">
        <v>0</v>
      </c>
      <c r="H163" s="23">
        <v>0</v>
      </c>
      <c r="I163" s="23">
        <v>0</v>
      </c>
      <c r="J163" s="23">
        <v>0</v>
      </c>
      <c r="K163" s="23">
        <v>0</v>
      </c>
      <c r="L163" s="23">
        <v>0</v>
      </c>
      <c r="M163" s="23">
        <v>0</v>
      </c>
      <c r="N163" s="24" t="s">
        <v>948</v>
      </c>
      <c r="O163" s="15"/>
    </row>
    <row r="164" spans="1:15" ht="47.25" x14ac:dyDescent="0.25">
      <c r="A164" s="26" t="s">
        <v>145</v>
      </c>
      <c r="B164" s="24" t="s">
        <v>313</v>
      </c>
      <c r="C164" s="25" t="s">
        <v>314</v>
      </c>
      <c r="D164" s="23">
        <v>0</v>
      </c>
      <c r="E164" s="23">
        <v>0</v>
      </c>
      <c r="F164" s="23">
        <v>0</v>
      </c>
      <c r="G164" s="23">
        <v>0</v>
      </c>
      <c r="H164" s="23">
        <v>0</v>
      </c>
      <c r="I164" s="23">
        <v>0</v>
      </c>
      <c r="J164" s="23">
        <v>0</v>
      </c>
      <c r="K164" s="23">
        <v>0</v>
      </c>
      <c r="L164" s="23">
        <v>0</v>
      </c>
      <c r="M164" s="23">
        <v>0</v>
      </c>
      <c r="N164" s="24" t="s">
        <v>948</v>
      </c>
      <c r="O164" s="15"/>
    </row>
    <row r="165" spans="1:15" ht="47.25" x14ac:dyDescent="0.25">
      <c r="A165" s="26" t="s">
        <v>145</v>
      </c>
      <c r="B165" s="24" t="s">
        <v>315</v>
      </c>
      <c r="C165" s="25" t="s">
        <v>316</v>
      </c>
      <c r="D165" s="23">
        <v>0</v>
      </c>
      <c r="E165" s="23">
        <v>0</v>
      </c>
      <c r="F165" s="23">
        <v>0</v>
      </c>
      <c r="G165" s="23">
        <v>0</v>
      </c>
      <c r="H165" s="23">
        <v>0</v>
      </c>
      <c r="I165" s="23">
        <v>0</v>
      </c>
      <c r="J165" s="23">
        <v>0</v>
      </c>
      <c r="K165" s="23">
        <v>0</v>
      </c>
      <c r="L165" s="23">
        <v>0</v>
      </c>
      <c r="M165" s="23">
        <v>0</v>
      </c>
      <c r="N165" s="24" t="s">
        <v>948</v>
      </c>
      <c r="O165" s="15"/>
    </row>
    <row r="166" spans="1:15" ht="47.25" x14ac:dyDescent="0.25">
      <c r="A166" s="26" t="s">
        <v>145</v>
      </c>
      <c r="B166" s="24" t="s">
        <v>317</v>
      </c>
      <c r="C166" s="25" t="s">
        <v>318</v>
      </c>
      <c r="D166" s="23">
        <v>0</v>
      </c>
      <c r="E166" s="23">
        <v>0</v>
      </c>
      <c r="F166" s="23">
        <v>0</v>
      </c>
      <c r="G166" s="23">
        <v>0</v>
      </c>
      <c r="H166" s="23">
        <v>0</v>
      </c>
      <c r="I166" s="23">
        <v>0</v>
      </c>
      <c r="J166" s="23">
        <v>0</v>
      </c>
      <c r="K166" s="23">
        <v>0</v>
      </c>
      <c r="L166" s="23">
        <v>0</v>
      </c>
      <c r="M166" s="23">
        <v>0</v>
      </c>
      <c r="N166" s="24" t="s">
        <v>948</v>
      </c>
      <c r="O166" s="15"/>
    </row>
    <row r="167" spans="1:15" ht="47.25" x14ac:dyDescent="0.25">
      <c r="A167" s="26" t="s">
        <v>145</v>
      </c>
      <c r="B167" s="24" t="s">
        <v>319</v>
      </c>
      <c r="C167" s="25" t="s">
        <v>320</v>
      </c>
      <c r="D167" s="23">
        <v>0</v>
      </c>
      <c r="E167" s="23">
        <v>0</v>
      </c>
      <c r="F167" s="23">
        <v>0</v>
      </c>
      <c r="G167" s="23">
        <v>0</v>
      </c>
      <c r="H167" s="23">
        <v>0</v>
      </c>
      <c r="I167" s="23">
        <v>0</v>
      </c>
      <c r="J167" s="23">
        <v>0</v>
      </c>
      <c r="K167" s="23">
        <v>0</v>
      </c>
      <c r="L167" s="23">
        <v>0</v>
      </c>
      <c r="M167" s="23">
        <v>0</v>
      </c>
      <c r="N167" s="24" t="s">
        <v>948</v>
      </c>
      <c r="O167" s="15"/>
    </row>
    <row r="168" spans="1:15" ht="47.25" x14ac:dyDescent="0.25">
      <c r="A168" s="26" t="s">
        <v>145</v>
      </c>
      <c r="B168" s="24" t="s">
        <v>321</v>
      </c>
      <c r="C168" s="25" t="s">
        <v>322</v>
      </c>
      <c r="D168" s="23">
        <v>0</v>
      </c>
      <c r="E168" s="23">
        <v>0</v>
      </c>
      <c r="F168" s="23">
        <v>0</v>
      </c>
      <c r="G168" s="23">
        <v>0</v>
      </c>
      <c r="H168" s="23">
        <v>0</v>
      </c>
      <c r="I168" s="23">
        <v>0</v>
      </c>
      <c r="J168" s="23">
        <v>0</v>
      </c>
      <c r="K168" s="23">
        <v>0</v>
      </c>
      <c r="L168" s="23">
        <v>0</v>
      </c>
      <c r="M168" s="23">
        <v>0</v>
      </c>
      <c r="N168" s="24" t="s">
        <v>948</v>
      </c>
      <c r="O168" s="15"/>
    </row>
    <row r="169" spans="1:15" ht="47.25" x14ac:dyDescent="0.25">
      <c r="A169" s="26" t="s">
        <v>145</v>
      </c>
      <c r="B169" s="24" t="s">
        <v>323</v>
      </c>
      <c r="C169" s="25" t="s">
        <v>324</v>
      </c>
      <c r="D169" s="23">
        <v>0</v>
      </c>
      <c r="E169" s="23">
        <v>0</v>
      </c>
      <c r="F169" s="23">
        <v>0</v>
      </c>
      <c r="G169" s="23">
        <v>0</v>
      </c>
      <c r="H169" s="23">
        <v>0</v>
      </c>
      <c r="I169" s="23">
        <v>0</v>
      </c>
      <c r="J169" s="23">
        <v>0</v>
      </c>
      <c r="K169" s="23">
        <v>0</v>
      </c>
      <c r="L169" s="23">
        <v>0</v>
      </c>
      <c r="M169" s="23">
        <v>0</v>
      </c>
      <c r="N169" s="24" t="s">
        <v>948</v>
      </c>
      <c r="O169" s="15"/>
    </row>
    <row r="170" spans="1:15" ht="47.25" x14ac:dyDescent="0.25">
      <c r="A170" s="26" t="s">
        <v>145</v>
      </c>
      <c r="B170" s="24" t="s">
        <v>325</v>
      </c>
      <c r="C170" s="25" t="s">
        <v>326</v>
      </c>
      <c r="D170" s="23">
        <v>0</v>
      </c>
      <c r="E170" s="23">
        <v>0</v>
      </c>
      <c r="F170" s="23">
        <v>0</v>
      </c>
      <c r="G170" s="23">
        <v>0</v>
      </c>
      <c r="H170" s="23">
        <v>0</v>
      </c>
      <c r="I170" s="23">
        <v>0</v>
      </c>
      <c r="J170" s="23">
        <v>0</v>
      </c>
      <c r="K170" s="23">
        <v>0</v>
      </c>
      <c r="L170" s="23">
        <v>0</v>
      </c>
      <c r="M170" s="23">
        <v>0</v>
      </c>
      <c r="N170" s="24" t="s">
        <v>948</v>
      </c>
      <c r="O170" s="15"/>
    </row>
    <row r="171" spans="1:15" ht="47.25" x14ac:dyDescent="0.25">
      <c r="A171" s="26" t="s">
        <v>145</v>
      </c>
      <c r="B171" s="24" t="s">
        <v>327</v>
      </c>
      <c r="C171" s="25" t="s">
        <v>328</v>
      </c>
      <c r="D171" s="23">
        <v>0</v>
      </c>
      <c r="E171" s="23">
        <v>0</v>
      </c>
      <c r="F171" s="23">
        <v>0</v>
      </c>
      <c r="G171" s="23">
        <v>0</v>
      </c>
      <c r="H171" s="23">
        <v>0</v>
      </c>
      <c r="I171" s="23">
        <v>0</v>
      </c>
      <c r="J171" s="23">
        <v>0</v>
      </c>
      <c r="K171" s="23">
        <v>0</v>
      </c>
      <c r="L171" s="23">
        <v>0</v>
      </c>
      <c r="M171" s="23">
        <v>0</v>
      </c>
      <c r="N171" s="24" t="s">
        <v>948</v>
      </c>
      <c r="O171" s="15"/>
    </row>
    <row r="172" spans="1:15" ht="47.25" x14ac:dyDescent="0.25">
      <c r="A172" s="26" t="s">
        <v>145</v>
      </c>
      <c r="B172" s="24" t="s">
        <v>329</v>
      </c>
      <c r="C172" s="25" t="s">
        <v>330</v>
      </c>
      <c r="D172" s="23">
        <v>0</v>
      </c>
      <c r="E172" s="23">
        <v>0</v>
      </c>
      <c r="F172" s="23">
        <v>0</v>
      </c>
      <c r="G172" s="23">
        <v>0</v>
      </c>
      <c r="H172" s="23">
        <v>0</v>
      </c>
      <c r="I172" s="23">
        <v>0</v>
      </c>
      <c r="J172" s="23">
        <v>0</v>
      </c>
      <c r="K172" s="23">
        <v>0</v>
      </c>
      <c r="L172" s="23">
        <v>0</v>
      </c>
      <c r="M172" s="23">
        <v>0</v>
      </c>
      <c r="N172" s="24" t="s">
        <v>948</v>
      </c>
      <c r="O172" s="15"/>
    </row>
    <row r="173" spans="1:15" ht="47.25" x14ac:dyDescent="0.25">
      <c r="A173" s="26" t="s">
        <v>145</v>
      </c>
      <c r="B173" s="24" t="s">
        <v>331</v>
      </c>
      <c r="C173" s="25" t="s">
        <v>332</v>
      </c>
      <c r="D173" s="23">
        <v>0</v>
      </c>
      <c r="E173" s="23">
        <v>0</v>
      </c>
      <c r="F173" s="23">
        <v>0</v>
      </c>
      <c r="G173" s="23">
        <v>0</v>
      </c>
      <c r="H173" s="23">
        <v>0</v>
      </c>
      <c r="I173" s="23">
        <v>0</v>
      </c>
      <c r="J173" s="23">
        <v>0</v>
      </c>
      <c r="K173" s="23">
        <v>0</v>
      </c>
      <c r="L173" s="23">
        <v>0</v>
      </c>
      <c r="M173" s="23">
        <v>0</v>
      </c>
      <c r="N173" s="24" t="s">
        <v>948</v>
      </c>
      <c r="O173" s="15"/>
    </row>
    <row r="174" spans="1:15" ht="47.25" x14ac:dyDescent="0.25">
      <c r="A174" s="26" t="s">
        <v>145</v>
      </c>
      <c r="B174" s="24" t="s">
        <v>333</v>
      </c>
      <c r="C174" s="25" t="s">
        <v>334</v>
      </c>
      <c r="D174" s="23">
        <v>0</v>
      </c>
      <c r="E174" s="23">
        <v>0</v>
      </c>
      <c r="F174" s="23">
        <v>0</v>
      </c>
      <c r="G174" s="23">
        <v>0</v>
      </c>
      <c r="H174" s="23">
        <v>0</v>
      </c>
      <c r="I174" s="23">
        <v>0</v>
      </c>
      <c r="J174" s="23">
        <v>0</v>
      </c>
      <c r="K174" s="23">
        <v>0</v>
      </c>
      <c r="L174" s="23">
        <v>0</v>
      </c>
      <c r="M174" s="23">
        <v>0</v>
      </c>
      <c r="N174" s="24" t="s">
        <v>948</v>
      </c>
      <c r="O174" s="15"/>
    </row>
    <row r="175" spans="1:15" ht="47.25" x14ac:dyDescent="0.25">
      <c r="A175" s="26" t="s">
        <v>145</v>
      </c>
      <c r="B175" s="24" t="s">
        <v>335</v>
      </c>
      <c r="C175" s="25" t="s">
        <v>336</v>
      </c>
      <c r="D175" s="23">
        <v>0</v>
      </c>
      <c r="E175" s="23">
        <v>0</v>
      </c>
      <c r="F175" s="23">
        <v>0</v>
      </c>
      <c r="G175" s="23">
        <v>0</v>
      </c>
      <c r="H175" s="23">
        <v>0</v>
      </c>
      <c r="I175" s="23">
        <v>0</v>
      </c>
      <c r="J175" s="23">
        <v>0</v>
      </c>
      <c r="K175" s="23">
        <v>0</v>
      </c>
      <c r="L175" s="23">
        <v>0</v>
      </c>
      <c r="M175" s="23">
        <v>0</v>
      </c>
      <c r="N175" s="24" t="s">
        <v>948</v>
      </c>
      <c r="O175" s="15"/>
    </row>
    <row r="176" spans="1:15" ht="47.25" x14ac:dyDescent="0.25">
      <c r="A176" s="26" t="s">
        <v>145</v>
      </c>
      <c r="B176" s="24" t="s">
        <v>337</v>
      </c>
      <c r="C176" s="25" t="s">
        <v>338</v>
      </c>
      <c r="D176" s="23">
        <v>0</v>
      </c>
      <c r="E176" s="23">
        <v>0</v>
      </c>
      <c r="F176" s="23">
        <v>0</v>
      </c>
      <c r="G176" s="23">
        <v>0</v>
      </c>
      <c r="H176" s="23">
        <v>0</v>
      </c>
      <c r="I176" s="23">
        <v>0</v>
      </c>
      <c r="J176" s="23">
        <v>0</v>
      </c>
      <c r="K176" s="23">
        <v>0</v>
      </c>
      <c r="L176" s="23">
        <v>0</v>
      </c>
      <c r="M176" s="23">
        <v>0</v>
      </c>
      <c r="N176" s="24" t="s">
        <v>948</v>
      </c>
      <c r="O176" s="15"/>
    </row>
    <row r="177" spans="1:15" ht="47.25" x14ac:dyDescent="0.25">
      <c r="A177" s="26" t="s">
        <v>145</v>
      </c>
      <c r="B177" s="24" t="s">
        <v>339</v>
      </c>
      <c r="C177" s="25" t="s">
        <v>340</v>
      </c>
      <c r="D177" s="23">
        <v>0</v>
      </c>
      <c r="E177" s="23">
        <v>0</v>
      </c>
      <c r="F177" s="23">
        <v>0</v>
      </c>
      <c r="G177" s="23">
        <v>0</v>
      </c>
      <c r="H177" s="23">
        <v>0</v>
      </c>
      <c r="I177" s="23">
        <v>0</v>
      </c>
      <c r="J177" s="23">
        <v>0</v>
      </c>
      <c r="K177" s="23">
        <v>0</v>
      </c>
      <c r="L177" s="23">
        <v>0</v>
      </c>
      <c r="M177" s="23">
        <v>0</v>
      </c>
      <c r="N177" s="24" t="s">
        <v>948</v>
      </c>
      <c r="O177" s="15"/>
    </row>
    <row r="178" spans="1:15" ht="47.25" x14ac:dyDescent="0.25">
      <c r="A178" s="26" t="s">
        <v>145</v>
      </c>
      <c r="B178" s="24" t="s">
        <v>341</v>
      </c>
      <c r="C178" s="25" t="s">
        <v>342</v>
      </c>
      <c r="D178" s="23">
        <v>0</v>
      </c>
      <c r="E178" s="23">
        <v>0</v>
      </c>
      <c r="F178" s="23">
        <v>0</v>
      </c>
      <c r="G178" s="23">
        <v>0</v>
      </c>
      <c r="H178" s="23">
        <v>0</v>
      </c>
      <c r="I178" s="23">
        <v>0</v>
      </c>
      <c r="J178" s="23">
        <v>0</v>
      </c>
      <c r="K178" s="23">
        <v>0</v>
      </c>
      <c r="L178" s="23">
        <v>0</v>
      </c>
      <c r="M178" s="23">
        <v>0</v>
      </c>
      <c r="N178" s="24" t="s">
        <v>948</v>
      </c>
      <c r="O178" s="15"/>
    </row>
    <row r="179" spans="1:15" ht="47.25" x14ac:dyDescent="0.25">
      <c r="A179" s="26" t="s">
        <v>145</v>
      </c>
      <c r="B179" s="24" t="s">
        <v>343</v>
      </c>
      <c r="C179" s="25" t="s">
        <v>344</v>
      </c>
      <c r="D179" s="23">
        <v>0</v>
      </c>
      <c r="E179" s="23">
        <v>0</v>
      </c>
      <c r="F179" s="23">
        <v>0</v>
      </c>
      <c r="G179" s="23">
        <v>0</v>
      </c>
      <c r="H179" s="23">
        <v>0</v>
      </c>
      <c r="I179" s="23">
        <v>0</v>
      </c>
      <c r="J179" s="23">
        <v>0</v>
      </c>
      <c r="K179" s="23">
        <v>0</v>
      </c>
      <c r="L179" s="23">
        <v>0</v>
      </c>
      <c r="M179" s="23">
        <v>0</v>
      </c>
      <c r="N179" s="24" t="s">
        <v>948</v>
      </c>
      <c r="O179" s="15"/>
    </row>
    <row r="180" spans="1:15" ht="47.25" x14ac:dyDescent="0.25">
      <c r="A180" s="26" t="s">
        <v>145</v>
      </c>
      <c r="B180" s="24" t="s">
        <v>345</v>
      </c>
      <c r="C180" s="25" t="s">
        <v>346</v>
      </c>
      <c r="D180" s="23">
        <v>0</v>
      </c>
      <c r="E180" s="23">
        <v>0</v>
      </c>
      <c r="F180" s="23">
        <v>0</v>
      </c>
      <c r="G180" s="23">
        <v>0</v>
      </c>
      <c r="H180" s="23">
        <v>0</v>
      </c>
      <c r="I180" s="23">
        <v>0</v>
      </c>
      <c r="J180" s="23">
        <v>0</v>
      </c>
      <c r="K180" s="23">
        <v>0</v>
      </c>
      <c r="L180" s="23">
        <v>0</v>
      </c>
      <c r="M180" s="23">
        <v>0</v>
      </c>
      <c r="N180" s="24" t="s">
        <v>948</v>
      </c>
      <c r="O180" s="15"/>
    </row>
    <row r="181" spans="1:15" ht="47.25" x14ac:dyDescent="0.25">
      <c r="A181" s="26" t="s">
        <v>145</v>
      </c>
      <c r="B181" s="24" t="s">
        <v>347</v>
      </c>
      <c r="C181" s="25" t="s">
        <v>348</v>
      </c>
      <c r="D181" s="23">
        <v>0</v>
      </c>
      <c r="E181" s="23">
        <v>0</v>
      </c>
      <c r="F181" s="23">
        <v>0</v>
      </c>
      <c r="G181" s="23">
        <v>0</v>
      </c>
      <c r="H181" s="23">
        <v>0</v>
      </c>
      <c r="I181" s="23">
        <v>0</v>
      </c>
      <c r="J181" s="23">
        <v>0</v>
      </c>
      <c r="K181" s="23">
        <v>0</v>
      </c>
      <c r="L181" s="23">
        <v>0</v>
      </c>
      <c r="M181" s="23">
        <v>0</v>
      </c>
      <c r="N181" s="24" t="s">
        <v>948</v>
      </c>
      <c r="O181" s="15"/>
    </row>
    <row r="182" spans="1:15" ht="47.25" x14ac:dyDescent="0.25">
      <c r="A182" s="26" t="s">
        <v>145</v>
      </c>
      <c r="B182" s="24" t="s">
        <v>349</v>
      </c>
      <c r="C182" s="25" t="s">
        <v>350</v>
      </c>
      <c r="D182" s="23">
        <v>0</v>
      </c>
      <c r="E182" s="23">
        <v>0</v>
      </c>
      <c r="F182" s="23">
        <v>0</v>
      </c>
      <c r="G182" s="23">
        <v>0</v>
      </c>
      <c r="H182" s="23">
        <v>0</v>
      </c>
      <c r="I182" s="23">
        <v>0</v>
      </c>
      <c r="J182" s="23">
        <v>0</v>
      </c>
      <c r="K182" s="23">
        <v>0</v>
      </c>
      <c r="L182" s="23">
        <v>0</v>
      </c>
      <c r="M182" s="23">
        <v>0</v>
      </c>
      <c r="N182" s="24" t="s">
        <v>948</v>
      </c>
      <c r="O182" s="15"/>
    </row>
    <row r="183" spans="1:15" ht="47.25" x14ac:dyDescent="0.25">
      <c r="A183" s="26" t="s">
        <v>145</v>
      </c>
      <c r="B183" s="24" t="s">
        <v>351</v>
      </c>
      <c r="C183" s="25" t="s">
        <v>352</v>
      </c>
      <c r="D183" s="23">
        <v>0</v>
      </c>
      <c r="E183" s="23">
        <v>0</v>
      </c>
      <c r="F183" s="23">
        <v>0</v>
      </c>
      <c r="G183" s="23">
        <v>0</v>
      </c>
      <c r="H183" s="23">
        <v>0</v>
      </c>
      <c r="I183" s="23">
        <v>0</v>
      </c>
      <c r="J183" s="23">
        <v>0</v>
      </c>
      <c r="K183" s="23">
        <v>0</v>
      </c>
      <c r="L183" s="23">
        <v>0</v>
      </c>
      <c r="M183" s="23">
        <v>0</v>
      </c>
      <c r="N183" s="24" t="s">
        <v>948</v>
      </c>
      <c r="O183" s="15"/>
    </row>
    <row r="184" spans="1:15" ht="47.25" x14ac:dyDescent="0.25">
      <c r="A184" s="26" t="s">
        <v>145</v>
      </c>
      <c r="B184" s="24" t="s">
        <v>353</v>
      </c>
      <c r="C184" s="25" t="s">
        <v>354</v>
      </c>
      <c r="D184" s="23">
        <v>0</v>
      </c>
      <c r="E184" s="23">
        <v>0</v>
      </c>
      <c r="F184" s="23">
        <v>0</v>
      </c>
      <c r="G184" s="23">
        <v>0</v>
      </c>
      <c r="H184" s="23">
        <v>0</v>
      </c>
      <c r="I184" s="23">
        <v>0</v>
      </c>
      <c r="J184" s="23">
        <v>0</v>
      </c>
      <c r="K184" s="23">
        <v>0</v>
      </c>
      <c r="L184" s="23">
        <v>0</v>
      </c>
      <c r="M184" s="23">
        <v>0</v>
      </c>
      <c r="N184" s="24" t="s">
        <v>948</v>
      </c>
      <c r="O184" s="15"/>
    </row>
    <row r="185" spans="1:15" ht="47.25" x14ac:dyDescent="0.25">
      <c r="A185" s="26" t="s">
        <v>145</v>
      </c>
      <c r="B185" s="24" t="s">
        <v>355</v>
      </c>
      <c r="C185" s="25" t="s">
        <v>356</v>
      </c>
      <c r="D185" s="23">
        <v>0</v>
      </c>
      <c r="E185" s="23">
        <v>0</v>
      </c>
      <c r="F185" s="23">
        <v>0</v>
      </c>
      <c r="G185" s="23">
        <v>0</v>
      </c>
      <c r="H185" s="23">
        <v>0</v>
      </c>
      <c r="I185" s="23">
        <v>0</v>
      </c>
      <c r="J185" s="23">
        <v>0</v>
      </c>
      <c r="K185" s="23">
        <v>0</v>
      </c>
      <c r="L185" s="23">
        <v>0</v>
      </c>
      <c r="M185" s="23">
        <v>0</v>
      </c>
      <c r="N185" s="24" t="s">
        <v>948</v>
      </c>
      <c r="O185" s="15"/>
    </row>
    <row r="186" spans="1:15" ht="47.25" x14ac:dyDescent="0.25">
      <c r="A186" s="26" t="s">
        <v>145</v>
      </c>
      <c r="B186" s="24" t="s">
        <v>357</v>
      </c>
      <c r="C186" s="25" t="s">
        <v>358</v>
      </c>
      <c r="D186" s="23">
        <v>0</v>
      </c>
      <c r="E186" s="23">
        <v>0</v>
      </c>
      <c r="F186" s="23">
        <v>0</v>
      </c>
      <c r="G186" s="23">
        <v>0</v>
      </c>
      <c r="H186" s="23">
        <v>0</v>
      </c>
      <c r="I186" s="23">
        <v>0</v>
      </c>
      <c r="J186" s="23">
        <v>0</v>
      </c>
      <c r="K186" s="23">
        <v>0</v>
      </c>
      <c r="L186" s="23">
        <v>0</v>
      </c>
      <c r="M186" s="23">
        <v>0</v>
      </c>
      <c r="N186" s="24" t="s">
        <v>948</v>
      </c>
      <c r="O186" s="15"/>
    </row>
    <row r="187" spans="1:15" ht="47.25" x14ac:dyDescent="0.25">
      <c r="A187" s="26" t="s">
        <v>145</v>
      </c>
      <c r="B187" s="24" t="s">
        <v>359</v>
      </c>
      <c r="C187" s="25" t="s">
        <v>360</v>
      </c>
      <c r="D187" s="23">
        <v>0</v>
      </c>
      <c r="E187" s="23">
        <v>0</v>
      </c>
      <c r="F187" s="23">
        <v>0</v>
      </c>
      <c r="G187" s="23">
        <v>0</v>
      </c>
      <c r="H187" s="23">
        <v>0</v>
      </c>
      <c r="I187" s="23">
        <v>0</v>
      </c>
      <c r="J187" s="23">
        <v>0</v>
      </c>
      <c r="K187" s="23">
        <v>0</v>
      </c>
      <c r="L187" s="23">
        <v>0</v>
      </c>
      <c r="M187" s="23">
        <v>0</v>
      </c>
      <c r="N187" s="24" t="s">
        <v>948</v>
      </c>
      <c r="O187" s="15"/>
    </row>
    <row r="188" spans="1:15" ht="47.25" x14ac:dyDescent="0.25">
      <c r="A188" s="26" t="s">
        <v>145</v>
      </c>
      <c r="B188" s="24" t="s">
        <v>361</v>
      </c>
      <c r="C188" s="25" t="s">
        <v>362</v>
      </c>
      <c r="D188" s="23">
        <v>0</v>
      </c>
      <c r="E188" s="23">
        <v>0</v>
      </c>
      <c r="F188" s="23">
        <v>0</v>
      </c>
      <c r="G188" s="23">
        <v>0</v>
      </c>
      <c r="H188" s="23">
        <v>0</v>
      </c>
      <c r="I188" s="23">
        <v>0</v>
      </c>
      <c r="J188" s="23">
        <v>0</v>
      </c>
      <c r="K188" s="23">
        <v>0</v>
      </c>
      <c r="L188" s="23">
        <v>0</v>
      </c>
      <c r="M188" s="23">
        <v>0</v>
      </c>
      <c r="N188" s="24" t="s">
        <v>948</v>
      </c>
      <c r="O188" s="15"/>
    </row>
    <row r="189" spans="1:15" ht="47.25" x14ac:dyDescent="0.25">
      <c r="A189" s="26" t="s">
        <v>145</v>
      </c>
      <c r="B189" s="24" t="s">
        <v>363</v>
      </c>
      <c r="C189" s="25" t="s">
        <v>364</v>
      </c>
      <c r="D189" s="23">
        <v>0</v>
      </c>
      <c r="E189" s="23">
        <v>0</v>
      </c>
      <c r="F189" s="23">
        <v>0</v>
      </c>
      <c r="G189" s="23">
        <v>0</v>
      </c>
      <c r="H189" s="23">
        <v>0</v>
      </c>
      <c r="I189" s="23">
        <v>0</v>
      </c>
      <c r="J189" s="23">
        <v>0</v>
      </c>
      <c r="K189" s="23">
        <v>0</v>
      </c>
      <c r="L189" s="23">
        <v>0</v>
      </c>
      <c r="M189" s="23">
        <v>0</v>
      </c>
      <c r="N189" s="24" t="s">
        <v>948</v>
      </c>
      <c r="O189" s="15"/>
    </row>
    <row r="190" spans="1:15" ht="47.25" x14ac:dyDescent="0.25">
      <c r="A190" s="26" t="s">
        <v>145</v>
      </c>
      <c r="B190" s="24" t="s">
        <v>365</v>
      </c>
      <c r="C190" s="25" t="s">
        <v>366</v>
      </c>
      <c r="D190" s="23">
        <v>0</v>
      </c>
      <c r="E190" s="23">
        <v>0</v>
      </c>
      <c r="F190" s="23">
        <v>0</v>
      </c>
      <c r="G190" s="23">
        <v>0</v>
      </c>
      <c r="H190" s="23">
        <v>0</v>
      </c>
      <c r="I190" s="23">
        <v>0</v>
      </c>
      <c r="J190" s="23">
        <v>0</v>
      </c>
      <c r="K190" s="23">
        <v>0</v>
      </c>
      <c r="L190" s="23">
        <v>0</v>
      </c>
      <c r="M190" s="23">
        <v>0</v>
      </c>
      <c r="N190" s="24" t="s">
        <v>948</v>
      </c>
      <c r="O190" s="15"/>
    </row>
    <row r="191" spans="1:15" ht="47.25" x14ac:dyDescent="0.25">
      <c r="A191" s="26" t="s">
        <v>145</v>
      </c>
      <c r="B191" s="24" t="s">
        <v>367</v>
      </c>
      <c r="C191" s="25" t="s">
        <v>368</v>
      </c>
      <c r="D191" s="23">
        <v>0</v>
      </c>
      <c r="E191" s="23">
        <v>0</v>
      </c>
      <c r="F191" s="23">
        <v>0</v>
      </c>
      <c r="G191" s="23">
        <v>0</v>
      </c>
      <c r="H191" s="23">
        <v>0</v>
      </c>
      <c r="I191" s="23">
        <v>0</v>
      </c>
      <c r="J191" s="23">
        <v>0</v>
      </c>
      <c r="K191" s="23">
        <v>0</v>
      </c>
      <c r="L191" s="23">
        <v>0</v>
      </c>
      <c r="M191" s="23">
        <v>0</v>
      </c>
      <c r="N191" s="24" t="s">
        <v>948</v>
      </c>
      <c r="O191" s="15"/>
    </row>
    <row r="192" spans="1:15" ht="47.25" x14ac:dyDescent="0.25">
      <c r="A192" s="26" t="s">
        <v>145</v>
      </c>
      <c r="B192" s="24" t="s">
        <v>369</v>
      </c>
      <c r="C192" s="25" t="s">
        <v>370</v>
      </c>
      <c r="D192" s="23">
        <v>0</v>
      </c>
      <c r="E192" s="23">
        <v>0</v>
      </c>
      <c r="F192" s="23">
        <v>0</v>
      </c>
      <c r="G192" s="23">
        <v>0</v>
      </c>
      <c r="H192" s="23">
        <v>0</v>
      </c>
      <c r="I192" s="23">
        <v>0</v>
      </c>
      <c r="J192" s="23">
        <v>0</v>
      </c>
      <c r="K192" s="23">
        <v>0</v>
      </c>
      <c r="L192" s="23">
        <v>0</v>
      </c>
      <c r="M192" s="23">
        <v>0</v>
      </c>
      <c r="N192" s="24" t="s">
        <v>948</v>
      </c>
      <c r="O192" s="15"/>
    </row>
    <row r="193" spans="1:15" ht="47.25" x14ac:dyDescent="0.25">
      <c r="A193" s="26" t="s">
        <v>145</v>
      </c>
      <c r="B193" s="24" t="s">
        <v>371</v>
      </c>
      <c r="C193" s="25" t="s">
        <v>372</v>
      </c>
      <c r="D193" s="23">
        <v>0</v>
      </c>
      <c r="E193" s="23">
        <v>0</v>
      </c>
      <c r="F193" s="23">
        <v>0</v>
      </c>
      <c r="G193" s="23">
        <v>0</v>
      </c>
      <c r="H193" s="23">
        <v>0</v>
      </c>
      <c r="I193" s="23">
        <v>0</v>
      </c>
      <c r="J193" s="23">
        <v>0</v>
      </c>
      <c r="K193" s="23">
        <v>0</v>
      </c>
      <c r="L193" s="23">
        <v>0</v>
      </c>
      <c r="M193" s="23">
        <v>0</v>
      </c>
      <c r="N193" s="24" t="s">
        <v>948</v>
      </c>
      <c r="O193" s="15"/>
    </row>
    <row r="194" spans="1:15" ht="47.25" x14ac:dyDescent="0.25">
      <c r="A194" s="26" t="s">
        <v>145</v>
      </c>
      <c r="B194" s="24" t="s">
        <v>373</v>
      </c>
      <c r="C194" s="25" t="s">
        <v>374</v>
      </c>
      <c r="D194" s="23">
        <v>0</v>
      </c>
      <c r="E194" s="23">
        <v>0</v>
      </c>
      <c r="F194" s="23">
        <v>0</v>
      </c>
      <c r="G194" s="23">
        <v>0</v>
      </c>
      <c r="H194" s="23">
        <v>0</v>
      </c>
      <c r="I194" s="23">
        <v>0</v>
      </c>
      <c r="J194" s="23">
        <v>0</v>
      </c>
      <c r="K194" s="23">
        <v>0</v>
      </c>
      <c r="L194" s="23">
        <v>0</v>
      </c>
      <c r="M194" s="23">
        <v>0</v>
      </c>
      <c r="N194" s="24" t="s">
        <v>948</v>
      </c>
      <c r="O194" s="15"/>
    </row>
    <row r="195" spans="1:15" ht="47.25" x14ac:dyDescent="0.25">
      <c r="A195" s="26" t="s">
        <v>145</v>
      </c>
      <c r="B195" s="24" t="s">
        <v>375</v>
      </c>
      <c r="C195" s="25" t="s">
        <v>376</v>
      </c>
      <c r="D195" s="23">
        <v>0</v>
      </c>
      <c r="E195" s="23">
        <v>0</v>
      </c>
      <c r="F195" s="23">
        <v>0</v>
      </c>
      <c r="G195" s="23">
        <v>0</v>
      </c>
      <c r="H195" s="23">
        <v>0</v>
      </c>
      <c r="I195" s="23">
        <v>0</v>
      </c>
      <c r="J195" s="23">
        <v>0</v>
      </c>
      <c r="K195" s="23">
        <v>0</v>
      </c>
      <c r="L195" s="23">
        <v>0</v>
      </c>
      <c r="M195" s="23">
        <v>0</v>
      </c>
      <c r="N195" s="24" t="s">
        <v>948</v>
      </c>
      <c r="O195" s="15"/>
    </row>
    <row r="196" spans="1:15" ht="47.25" x14ac:dyDescent="0.25">
      <c r="A196" s="26" t="s">
        <v>145</v>
      </c>
      <c r="B196" s="24" t="s">
        <v>377</v>
      </c>
      <c r="C196" s="25" t="s">
        <v>378</v>
      </c>
      <c r="D196" s="23">
        <v>0</v>
      </c>
      <c r="E196" s="23">
        <v>0</v>
      </c>
      <c r="F196" s="23">
        <v>0</v>
      </c>
      <c r="G196" s="23">
        <v>0</v>
      </c>
      <c r="H196" s="23">
        <v>0</v>
      </c>
      <c r="I196" s="23">
        <v>0</v>
      </c>
      <c r="J196" s="23">
        <v>0</v>
      </c>
      <c r="K196" s="23">
        <v>0</v>
      </c>
      <c r="L196" s="23">
        <v>0</v>
      </c>
      <c r="M196" s="23">
        <v>0</v>
      </c>
      <c r="N196" s="24" t="s">
        <v>948</v>
      </c>
      <c r="O196" s="15"/>
    </row>
    <row r="197" spans="1:15" ht="47.25" x14ac:dyDescent="0.25">
      <c r="A197" s="26" t="s">
        <v>145</v>
      </c>
      <c r="B197" s="24" t="s">
        <v>379</v>
      </c>
      <c r="C197" s="25" t="s">
        <v>380</v>
      </c>
      <c r="D197" s="23">
        <v>0</v>
      </c>
      <c r="E197" s="23">
        <v>0</v>
      </c>
      <c r="F197" s="23">
        <v>0</v>
      </c>
      <c r="G197" s="23">
        <v>0</v>
      </c>
      <c r="H197" s="23">
        <v>0</v>
      </c>
      <c r="I197" s="23">
        <v>0</v>
      </c>
      <c r="J197" s="23">
        <v>0</v>
      </c>
      <c r="K197" s="23">
        <v>0</v>
      </c>
      <c r="L197" s="23">
        <v>0</v>
      </c>
      <c r="M197" s="23">
        <v>0</v>
      </c>
      <c r="N197" s="24" t="s">
        <v>948</v>
      </c>
      <c r="O197" s="15"/>
    </row>
    <row r="198" spans="1:15" ht="47.25" x14ac:dyDescent="0.25">
      <c r="A198" s="26" t="s">
        <v>145</v>
      </c>
      <c r="B198" s="24" t="s">
        <v>381</v>
      </c>
      <c r="C198" s="25" t="s">
        <v>382</v>
      </c>
      <c r="D198" s="23">
        <v>0</v>
      </c>
      <c r="E198" s="23">
        <v>0</v>
      </c>
      <c r="F198" s="23">
        <v>0</v>
      </c>
      <c r="G198" s="23">
        <v>0</v>
      </c>
      <c r="H198" s="23">
        <v>0</v>
      </c>
      <c r="I198" s="23">
        <v>0</v>
      </c>
      <c r="J198" s="23">
        <v>0</v>
      </c>
      <c r="K198" s="23">
        <v>0</v>
      </c>
      <c r="L198" s="23">
        <v>0</v>
      </c>
      <c r="M198" s="23">
        <v>0</v>
      </c>
      <c r="N198" s="24" t="s">
        <v>948</v>
      </c>
      <c r="O198" s="15"/>
    </row>
    <row r="199" spans="1:15" ht="47.25" x14ac:dyDescent="0.25">
      <c r="A199" s="26" t="s">
        <v>145</v>
      </c>
      <c r="B199" s="24" t="s">
        <v>383</v>
      </c>
      <c r="C199" s="25" t="s">
        <v>384</v>
      </c>
      <c r="D199" s="23">
        <v>0</v>
      </c>
      <c r="E199" s="23">
        <v>0</v>
      </c>
      <c r="F199" s="23">
        <v>0</v>
      </c>
      <c r="G199" s="23">
        <v>0</v>
      </c>
      <c r="H199" s="23">
        <v>0</v>
      </c>
      <c r="I199" s="23">
        <v>0</v>
      </c>
      <c r="J199" s="23">
        <v>0</v>
      </c>
      <c r="K199" s="23">
        <v>0</v>
      </c>
      <c r="L199" s="23">
        <v>0</v>
      </c>
      <c r="M199" s="23">
        <v>0</v>
      </c>
      <c r="N199" s="24" t="s">
        <v>948</v>
      </c>
      <c r="O199" s="15"/>
    </row>
    <row r="200" spans="1:15" ht="47.25" x14ac:dyDescent="0.25">
      <c r="A200" s="26" t="s">
        <v>145</v>
      </c>
      <c r="B200" s="24" t="s">
        <v>385</v>
      </c>
      <c r="C200" s="25" t="s">
        <v>386</v>
      </c>
      <c r="D200" s="23">
        <v>0</v>
      </c>
      <c r="E200" s="23">
        <v>0</v>
      </c>
      <c r="F200" s="23">
        <v>0</v>
      </c>
      <c r="G200" s="23">
        <v>0</v>
      </c>
      <c r="H200" s="23">
        <v>0</v>
      </c>
      <c r="I200" s="23">
        <v>0</v>
      </c>
      <c r="J200" s="23">
        <v>0</v>
      </c>
      <c r="K200" s="23">
        <v>0</v>
      </c>
      <c r="L200" s="23">
        <v>0</v>
      </c>
      <c r="M200" s="23">
        <v>0</v>
      </c>
      <c r="N200" s="24" t="s">
        <v>948</v>
      </c>
      <c r="O200" s="15"/>
    </row>
    <row r="201" spans="1:15" ht="47.25" x14ac:dyDescent="0.25">
      <c r="A201" s="26" t="s">
        <v>145</v>
      </c>
      <c r="B201" s="24" t="s">
        <v>387</v>
      </c>
      <c r="C201" s="25" t="s">
        <v>388</v>
      </c>
      <c r="D201" s="23">
        <v>0</v>
      </c>
      <c r="E201" s="23">
        <v>0</v>
      </c>
      <c r="F201" s="23">
        <v>0</v>
      </c>
      <c r="G201" s="23">
        <v>0</v>
      </c>
      <c r="H201" s="23">
        <v>0</v>
      </c>
      <c r="I201" s="23">
        <v>0</v>
      </c>
      <c r="J201" s="23">
        <v>0</v>
      </c>
      <c r="K201" s="23">
        <v>0</v>
      </c>
      <c r="L201" s="23">
        <v>0</v>
      </c>
      <c r="M201" s="23">
        <v>0</v>
      </c>
      <c r="N201" s="24" t="s">
        <v>948</v>
      </c>
      <c r="O201" s="15"/>
    </row>
    <row r="202" spans="1:15" ht="47.25" x14ac:dyDescent="0.25">
      <c r="A202" s="26" t="s">
        <v>145</v>
      </c>
      <c r="B202" s="24" t="s">
        <v>389</v>
      </c>
      <c r="C202" s="25" t="s">
        <v>390</v>
      </c>
      <c r="D202" s="23">
        <v>0</v>
      </c>
      <c r="E202" s="23">
        <v>0</v>
      </c>
      <c r="F202" s="23">
        <v>0</v>
      </c>
      <c r="G202" s="23">
        <v>0</v>
      </c>
      <c r="H202" s="23">
        <v>0</v>
      </c>
      <c r="I202" s="23">
        <v>0</v>
      </c>
      <c r="J202" s="23">
        <v>0</v>
      </c>
      <c r="K202" s="23">
        <v>0</v>
      </c>
      <c r="L202" s="23">
        <v>0</v>
      </c>
      <c r="M202" s="23">
        <v>0</v>
      </c>
      <c r="N202" s="24" t="s">
        <v>948</v>
      </c>
      <c r="O202" s="15"/>
    </row>
    <row r="203" spans="1:15" ht="47.25" x14ac:dyDescent="0.25">
      <c r="A203" s="26" t="s">
        <v>145</v>
      </c>
      <c r="B203" s="24" t="s">
        <v>391</v>
      </c>
      <c r="C203" s="25" t="s">
        <v>392</v>
      </c>
      <c r="D203" s="23">
        <v>0</v>
      </c>
      <c r="E203" s="23">
        <v>0</v>
      </c>
      <c r="F203" s="23">
        <v>0</v>
      </c>
      <c r="G203" s="23">
        <v>0</v>
      </c>
      <c r="H203" s="23">
        <v>0</v>
      </c>
      <c r="I203" s="23">
        <v>0</v>
      </c>
      <c r="J203" s="23">
        <v>0</v>
      </c>
      <c r="K203" s="23">
        <v>0</v>
      </c>
      <c r="L203" s="23">
        <v>0</v>
      </c>
      <c r="M203" s="23">
        <v>0</v>
      </c>
      <c r="N203" s="24" t="s">
        <v>948</v>
      </c>
      <c r="O203" s="15"/>
    </row>
    <row r="204" spans="1:15" ht="47.25" x14ac:dyDescent="0.25">
      <c r="A204" s="26" t="s">
        <v>145</v>
      </c>
      <c r="B204" s="24" t="s">
        <v>393</v>
      </c>
      <c r="C204" s="25" t="s">
        <v>394</v>
      </c>
      <c r="D204" s="23">
        <v>0</v>
      </c>
      <c r="E204" s="23">
        <v>0</v>
      </c>
      <c r="F204" s="23">
        <v>0</v>
      </c>
      <c r="G204" s="23">
        <v>0</v>
      </c>
      <c r="H204" s="23">
        <v>0</v>
      </c>
      <c r="I204" s="23">
        <v>0</v>
      </c>
      <c r="J204" s="23">
        <v>0</v>
      </c>
      <c r="K204" s="23">
        <v>0</v>
      </c>
      <c r="L204" s="23">
        <v>0</v>
      </c>
      <c r="M204" s="23">
        <v>0</v>
      </c>
      <c r="N204" s="24" t="s">
        <v>948</v>
      </c>
      <c r="O204" s="15"/>
    </row>
    <row r="205" spans="1:15" ht="47.25" x14ac:dyDescent="0.25">
      <c r="A205" s="26" t="s">
        <v>145</v>
      </c>
      <c r="B205" s="24" t="s">
        <v>395</v>
      </c>
      <c r="C205" s="25" t="s">
        <v>396</v>
      </c>
      <c r="D205" s="23">
        <v>0</v>
      </c>
      <c r="E205" s="23">
        <v>0</v>
      </c>
      <c r="F205" s="23">
        <v>0</v>
      </c>
      <c r="G205" s="23">
        <v>0</v>
      </c>
      <c r="H205" s="23">
        <v>0</v>
      </c>
      <c r="I205" s="23">
        <v>0</v>
      </c>
      <c r="J205" s="23">
        <v>0</v>
      </c>
      <c r="K205" s="23">
        <v>0</v>
      </c>
      <c r="L205" s="23">
        <v>0</v>
      </c>
      <c r="M205" s="23">
        <v>0</v>
      </c>
      <c r="N205" s="24" t="s">
        <v>948</v>
      </c>
      <c r="O205" s="15"/>
    </row>
    <row r="206" spans="1:15" ht="47.25" x14ac:dyDescent="0.25">
      <c r="A206" s="26" t="s">
        <v>145</v>
      </c>
      <c r="B206" s="24" t="s">
        <v>397</v>
      </c>
      <c r="C206" s="25" t="s">
        <v>398</v>
      </c>
      <c r="D206" s="23">
        <v>0</v>
      </c>
      <c r="E206" s="23">
        <v>0</v>
      </c>
      <c r="F206" s="23">
        <v>0</v>
      </c>
      <c r="G206" s="23">
        <v>0</v>
      </c>
      <c r="H206" s="23">
        <v>0</v>
      </c>
      <c r="I206" s="23">
        <v>0</v>
      </c>
      <c r="J206" s="23">
        <v>0</v>
      </c>
      <c r="K206" s="23">
        <v>0</v>
      </c>
      <c r="L206" s="23">
        <v>0</v>
      </c>
      <c r="M206" s="23">
        <v>0</v>
      </c>
      <c r="N206" s="24" t="s">
        <v>948</v>
      </c>
      <c r="O206" s="15"/>
    </row>
    <row r="207" spans="1:15" ht="47.25" x14ac:dyDescent="0.25">
      <c r="A207" s="26" t="s">
        <v>145</v>
      </c>
      <c r="B207" s="24" t="s">
        <v>399</v>
      </c>
      <c r="C207" s="25" t="s">
        <v>400</v>
      </c>
      <c r="D207" s="23">
        <v>0</v>
      </c>
      <c r="E207" s="23">
        <v>0</v>
      </c>
      <c r="F207" s="23">
        <v>0</v>
      </c>
      <c r="G207" s="23">
        <v>0</v>
      </c>
      <c r="H207" s="23">
        <v>0</v>
      </c>
      <c r="I207" s="23">
        <v>0</v>
      </c>
      <c r="J207" s="23">
        <v>0</v>
      </c>
      <c r="K207" s="23">
        <v>0</v>
      </c>
      <c r="L207" s="23">
        <v>0</v>
      </c>
      <c r="M207" s="23">
        <v>0</v>
      </c>
      <c r="N207" s="24" t="s">
        <v>948</v>
      </c>
      <c r="O207" s="15"/>
    </row>
    <row r="208" spans="1:15" ht="47.25" x14ac:dyDescent="0.25">
      <c r="A208" s="26" t="s">
        <v>145</v>
      </c>
      <c r="B208" s="24" t="s">
        <v>401</v>
      </c>
      <c r="C208" s="25" t="s">
        <v>402</v>
      </c>
      <c r="D208" s="23">
        <v>0</v>
      </c>
      <c r="E208" s="23">
        <v>0</v>
      </c>
      <c r="F208" s="23">
        <v>0</v>
      </c>
      <c r="G208" s="23">
        <v>0</v>
      </c>
      <c r="H208" s="23">
        <v>0</v>
      </c>
      <c r="I208" s="23">
        <v>0</v>
      </c>
      <c r="J208" s="23">
        <v>0</v>
      </c>
      <c r="K208" s="23">
        <v>0</v>
      </c>
      <c r="L208" s="23">
        <v>0</v>
      </c>
      <c r="M208" s="23">
        <v>0</v>
      </c>
      <c r="N208" s="24" t="s">
        <v>948</v>
      </c>
      <c r="O208" s="15"/>
    </row>
    <row r="209" spans="1:15" ht="47.25" x14ac:dyDescent="0.25">
      <c r="A209" s="26" t="s">
        <v>145</v>
      </c>
      <c r="B209" s="24" t="s">
        <v>403</v>
      </c>
      <c r="C209" s="25" t="s">
        <v>404</v>
      </c>
      <c r="D209" s="23">
        <v>0</v>
      </c>
      <c r="E209" s="23">
        <v>0</v>
      </c>
      <c r="F209" s="23">
        <v>0</v>
      </c>
      <c r="G209" s="23">
        <v>0</v>
      </c>
      <c r="H209" s="23">
        <v>0</v>
      </c>
      <c r="I209" s="23">
        <v>0</v>
      </c>
      <c r="J209" s="23">
        <v>0</v>
      </c>
      <c r="K209" s="23">
        <v>0</v>
      </c>
      <c r="L209" s="23">
        <v>0</v>
      </c>
      <c r="M209" s="23">
        <v>0</v>
      </c>
      <c r="N209" s="24" t="s">
        <v>948</v>
      </c>
      <c r="O209" s="15"/>
    </row>
    <row r="210" spans="1:15" ht="47.25" x14ac:dyDescent="0.25">
      <c r="A210" s="26" t="s">
        <v>145</v>
      </c>
      <c r="B210" s="24" t="s">
        <v>405</v>
      </c>
      <c r="C210" s="25" t="s">
        <v>406</v>
      </c>
      <c r="D210" s="23">
        <v>0</v>
      </c>
      <c r="E210" s="23">
        <v>0</v>
      </c>
      <c r="F210" s="23">
        <v>0</v>
      </c>
      <c r="G210" s="23">
        <v>0</v>
      </c>
      <c r="H210" s="23">
        <v>0</v>
      </c>
      <c r="I210" s="23">
        <v>0</v>
      </c>
      <c r="J210" s="23">
        <v>0</v>
      </c>
      <c r="K210" s="23">
        <v>0</v>
      </c>
      <c r="L210" s="23">
        <v>0</v>
      </c>
      <c r="M210" s="23">
        <v>0</v>
      </c>
      <c r="N210" s="24" t="s">
        <v>948</v>
      </c>
      <c r="O210" s="15"/>
    </row>
    <row r="211" spans="1:15" ht="47.25" x14ac:dyDescent="0.25">
      <c r="A211" s="26" t="s">
        <v>145</v>
      </c>
      <c r="B211" s="24" t="s">
        <v>407</v>
      </c>
      <c r="C211" s="25" t="s">
        <v>408</v>
      </c>
      <c r="D211" s="23">
        <v>0</v>
      </c>
      <c r="E211" s="23">
        <v>0</v>
      </c>
      <c r="F211" s="23">
        <v>0</v>
      </c>
      <c r="G211" s="23">
        <v>0</v>
      </c>
      <c r="H211" s="23">
        <v>0</v>
      </c>
      <c r="I211" s="23">
        <v>0</v>
      </c>
      <c r="J211" s="23">
        <v>0</v>
      </c>
      <c r="K211" s="23">
        <v>0</v>
      </c>
      <c r="L211" s="23">
        <v>0</v>
      </c>
      <c r="M211" s="23">
        <v>0</v>
      </c>
      <c r="N211" s="24" t="s">
        <v>948</v>
      </c>
      <c r="O211" s="15"/>
    </row>
    <row r="212" spans="1:15" ht="47.25" x14ac:dyDescent="0.25">
      <c r="A212" s="26" t="s">
        <v>145</v>
      </c>
      <c r="B212" s="24" t="s">
        <v>409</v>
      </c>
      <c r="C212" s="25" t="s">
        <v>410</v>
      </c>
      <c r="D212" s="23">
        <v>0</v>
      </c>
      <c r="E212" s="23">
        <v>0</v>
      </c>
      <c r="F212" s="23">
        <v>0</v>
      </c>
      <c r="G212" s="23">
        <v>0</v>
      </c>
      <c r="H212" s="23">
        <v>0</v>
      </c>
      <c r="I212" s="23">
        <v>0</v>
      </c>
      <c r="J212" s="23">
        <v>0</v>
      </c>
      <c r="K212" s="23">
        <v>0</v>
      </c>
      <c r="L212" s="23">
        <v>0</v>
      </c>
      <c r="M212" s="23">
        <v>0</v>
      </c>
      <c r="N212" s="24" t="s">
        <v>948</v>
      </c>
      <c r="O212" s="15"/>
    </row>
    <row r="213" spans="1:15" ht="47.25" x14ac:dyDescent="0.25">
      <c r="A213" s="26" t="s">
        <v>145</v>
      </c>
      <c r="B213" s="24" t="s">
        <v>411</v>
      </c>
      <c r="C213" s="25" t="s">
        <v>412</v>
      </c>
      <c r="D213" s="23">
        <v>0</v>
      </c>
      <c r="E213" s="23">
        <v>0</v>
      </c>
      <c r="F213" s="23">
        <v>0</v>
      </c>
      <c r="G213" s="23">
        <v>0</v>
      </c>
      <c r="H213" s="23">
        <v>0</v>
      </c>
      <c r="I213" s="23">
        <v>0</v>
      </c>
      <c r="J213" s="23">
        <v>0</v>
      </c>
      <c r="K213" s="23">
        <v>0</v>
      </c>
      <c r="L213" s="23">
        <v>0</v>
      </c>
      <c r="M213" s="23">
        <v>0</v>
      </c>
      <c r="N213" s="24" t="s">
        <v>948</v>
      </c>
      <c r="O213" s="15"/>
    </row>
    <row r="214" spans="1:15" ht="47.25" x14ac:dyDescent="0.25">
      <c r="A214" s="26" t="s">
        <v>145</v>
      </c>
      <c r="B214" s="24" t="s">
        <v>413</v>
      </c>
      <c r="C214" s="25" t="s">
        <v>414</v>
      </c>
      <c r="D214" s="23">
        <v>0</v>
      </c>
      <c r="E214" s="23">
        <v>0</v>
      </c>
      <c r="F214" s="23">
        <v>0</v>
      </c>
      <c r="G214" s="23">
        <v>0</v>
      </c>
      <c r="H214" s="23">
        <v>0</v>
      </c>
      <c r="I214" s="23">
        <v>0</v>
      </c>
      <c r="J214" s="23">
        <v>0</v>
      </c>
      <c r="K214" s="23">
        <v>0</v>
      </c>
      <c r="L214" s="23">
        <v>0</v>
      </c>
      <c r="M214" s="23">
        <v>0</v>
      </c>
      <c r="N214" s="24" t="s">
        <v>948</v>
      </c>
      <c r="O214" s="15"/>
    </row>
    <row r="215" spans="1:15" ht="31.5" x14ac:dyDescent="0.25">
      <c r="A215" s="26" t="s">
        <v>145</v>
      </c>
      <c r="B215" s="24" t="s">
        <v>415</v>
      </c>
      <c r="C215" s="25" t="s">
        <v>416</v>
      </c>
      <c r="D215" s="23">
        <v>0</v>
      </c>
      <c r="E215" s="23">
        <v>0</v>
      </c>
      <c r="F215" s="23">
        <v>0</v>
      </c>
      <c r="G215" s="23">
        <v>0</v>
      </c>
      <c r="H215" s="23">
        <v>0</v>
      </c>
      <c r="I215" s="23">
        <v>0</v>
      </c>
      <c r="J215" s="23">
        <v>0</v>
      </c>
      <c r="K215" s="23">
        <v>0</v>
      </c>
      <c r="L215" s="23">
        <v>0</v>
      </c>
      <c r="M215" s="23">
        <v>0</v>
      </c>
      <c r="N215" s="24" t="s">
        <v>948</v>
      </c>
      <c r="O215" s="15"/>
    </row>
    <row r="216" spans="1:15" ht="31.5" x14ac:dyDescent="0.25">
      <c r="A216" s="26" t="s">
        <v>145</v>
      </c>
      <c r="B216" s="24" t="s">
        <v>417</v>
      </c>
      <c r="C216" s="25" t="s">
        <v>418</v>
      </c>
      <c r="D216" s="23">
        <v>0</v>
      </c>
      <c r="E216" s="23">
        <v>0</v>
      </c>
      <c r="F216" s="23">
        <v>0</v>
      </c>
      <c r="G216" s="23">
        <v>0</v>
      </c>
      <c r="H216" s="23">
        <v>0</v>
      </c>
      <c r="I216" s="23">
        <v>0</v>
      </c>
      <c r="J216" s="23">
        <v>0</v>
      </c>
      <c r="K216" s="23">
        <v>0</v>
      </c>
      <c r="L216" s="23">
        <v>0</v>
      </c>
      <c r="M216" s="23">
        <v>0</v>
      </c>
      <c r="N216" s="24" t="s">
        <v>948</v>
      </c>
      <c r="O216" s="15"/>
    </row>
    <row r="217" spans="1:15" ht="31.5" x14ac:dyDescent="0.25">
      <c r="A217" s="26" t="s">
        <v>145</v>
      </c>
      <c r="B217" s="24" t="s">
        <v>419</v>
      </c>
      <c r="C217" s="25" t="s">
        <v>420</v>
      </c>
      <c r="D217" s="23">
        <v>0</v>
      </c>
      <c r="E217" s="23">
        <v>0</v>
      </c>
      <c r="F217" s="23">
        <v>0</v>
      </c>
      <c r="G217" s="23">
        <v>0</v>
      </c>
      <c r="H217" s="23">
        <v>0</v>
      </c>
      <c r="I217" s="23">
        <v>0</v>
      </c>
      <c r="J217" s="23">
        <v>0</v>
      </c>
      <c r="K217" s="23">
        <v>0</v>
      </c>
      <c r="L217" s="23">
        <v>0</v>
      </c>
      <c r="M217" s="23">
        <v>0</v>
      </c>
      <c r="N217" s="24" t="s">
        <v>948</v>
      </c>
      <c r="O217" s="15"/>
    </row>
    <row r="218" spans="1:15" ht="31.5" x14ac:dyDescent="0.25">
      <c r="A218" s="26" t="s">
        <v>145</v>
      </c>
      <c r="B218" s="24" t="s">
        <v>421</v>
      </c>
      <c r="C218" s="25" t="s">
        <v>422</v>
      </c>
      <c r="D218" s="23">
        <v>0</v>
      </c>
      <c r="E218" s="23">
        <v>0</v>
      </c>
      <c r="F218" s="23">
        <v>0</v>
      </c>
      <c r="G218" s="23">
        <v>0</v>
      </c>
      <c r="H218" s="23">
        <v>0</v>
      </c>
      <c r="I218" s="23">
        <v>0</v>
      </c>
      <c r="J218" s="23">
        <v>0</v>
      </c>
      <c r="K218" s="23">
        <v>0</v>
      </c>
      <c r="L218" s="23">
        <v>0</v>
      </c>
      <c r="M218" s="23">
        <v>0</v>
      </c>
      <c r="N218" s="24" t="s">
        <v>948</v>
      </c>
      <c r="O218" s="15"/>
    </row>
    <row r="219" spans="1:15" ht="47.25" x14ac:dyDescent="0.25">
      <c r="A219" s="26" t="s">
        <v>145</v>
      </c>
      <c r="B219" s="24" t="s">
        <v>423</v>
      </c>
      <c r="C219" s="25" t="s">
        <v>424</v>
      </c>
      <c r="D219" s="23">
        <v>0</v>
      </c>
      <c r="E219" s="23">
        <v>0</v>
      </c>
      <c r="F219" s="23">
        <v>0</v>
      </c>
      <c r="G219" s="23">
        <v>0</v>
      </c>
      <c r="H219" s="23">
        <v>0</v>
      </c>
      <c r="I219" s="23">
        <v>0</v>
      </c>
      <c r="J219" s="23">
        <v>0</v>
      </c>
      <c r="K219" s="23">
        <v>0</v>
      </c>
      <c r="L219" s="23">
        <v>0</v>
      </c>
      <c r="M219" s="23">
        <v>0</v>
      </c>
      <c r="N219" s="24" t="s">
        <v>948</v>
      </c>
      <c r="O219" s="15"/>
    </row>
    <row r="220" spans="1:15" ht="47.25" x14ac:dyDescent="0.25">
      <c r="A220" s="26" t="s">
        <v>145</v>
      </c>
      <c r="B220" s="24" t="s">
        <v>425</v>
      </c>
      <c r="C220" s="25" t="s">
        <v>426</v>
      </c>
      <c r="D220" s="23">
        <v>0</v>
      </c>
      <c r="E220" s="23">
        <v>0</v>
      </c>
      <c r="F220" s="23">
        <v>0</v>
      </c>
      <c r="G220" s="23">
        <v>0</v>
      </c>
      <c r="H220" s="23">
        <v>0</v>
      </c>
      <c r="I220" s="23">
        <v>0</v>
      </c>
      <c r="J220" s="23">
        <v>0</v>
      </c>
      <c r="K220" s="23">
        <v>0</v>
      </c>
      <c r="L220" s="23">
        <v>0</v>
      </c>
      <c r="M220" s="23">
        <v>0</v>
      </c>
      <c r="N220" s="24" t="s">
        <v>948</v>
      </c>
      <c r="O220" s="15"/>
    </row>
    <row r="221" spans="1:15" ht="31.5" x14ac:dyDescent="0.25">
      <c r="A221" s="26" t="s">
        <v>145</v>
      </c>
      <c r="B221" s="24" t="s">
        <v>427</v>
      </c>
      <c r="C221" s="25" t="s">
        <v>428</v>
      </c>
      <c r="D221" s="23">
        <v>0</v>
      </c>
      <c r="E221" s="23">
        <v>0</v>
      </c>
      <c r="F221" s="23">
        <v>0</v>
      </c>
      <c r="G221" s="23">
        <v>0</v>
      </c>
      <c r="H221" s="23">
        <v>0</v>
      </c>
      <c r="I221" s="23">
        <v>0</v>
      </c>
      <c r="J221" s="23">
        <v>0</v>
      </c>
      <c r="K221" s="23">
        <v>0</v>
      </c>
      <c r="L221" s="23">
        <v>0</v>
      </c>
      <c r="M221" s="23">
        <v>0</v>
      </c>
      <c r="N221" s="24" t="s">
        <v>948</v>
      </c>
      <c r="O221" s="15"/>
    </row>
    <row r="222" spans="1:15" ht="31.5" x14ac:dyDescent="0.25">
      <c r="A222" s="26" t="s">
        <v>145</v>
      </c>
      <c r="B222" s="24" t="s">
        <v>429</v>
      </c>
      <c r="C222" s="25" t="s">
        <v>430</v>
      </c>
      <c r="D222" s="23">
        <v>0</v>
      </c>
      <c r="E222" s="23">
        <v>0</v>
      </c>
      <c r="F222" s="23">
        <v>0</v>
      </c>
      <c r="G222" s="23">
        <v>0</v>
      </c>
      <c r="H222" s="23">
        <v>0</v>
      </c>
      <c r="I222" s="23">
        <v>0</v>
      </c>
      <c r="J222" s="23">
        <v>0</v>
      </c>
      <c r="K222" s="23">
        <v>0</v>
      </c>
      <c r="L222" s="23">
        <v>0</v>
      </c>
      <c r="M222" s="23">
        <v>0</v>
      </c>
      <c r="N222" s="24" t="s">
        <v>948</v>
      </c>
      <c r="O222" s="15"/>
    </row>
    <row r="223" spans="1:15" ht="47.25" x14ac:dyDescent="0.25">
      <c r="A223" s="26" t="s">
        <v>145</v>
      </c>
      <c r="B223" s="24" t="s">
        <v>431</v>
      </c>
      <c r="C223" s="25" t="s">
        <v>432</v>
      </c>
      <c r="D223" s="23">
        <v>0</v>
      </c>
      <c r="E223" s="23">
        <v>0</v>
      </c>
      <c r="F223" s="23">
        <v>0</v>
      </c>
      <c r="G223" s="23">
        <v>0</v>
      </c>
      <c r="H223" s="23">
        <v>0</v>
      </c>
      <c r="I223" s="23">
        <v>0</v>
      </c>
      <c r="J223" s="23">
        <v>0</v>
      </c>
      <c r="K223" s="23">
        <v>0</v>
      </c>
      <c r="L223" s="23">
        <v>0</v>
      </c>
      <c r="M223" s="23">
        <v>0</v>
      </c>
      <c r="N223" s="24" t="s">
        <v>948</v>
      </c>
      <c r="O223" s="15"/>
    </row>
    <row r="224" spans="1:15" ht="47.25" x14ac:dyDescent="0.25">
      <c r="A224" s="26" t="s">
        <v>145</v>
      </c>
      <c r="B224" s="24" t="s">
        <v>433</v>
      </c>
      <c r="C224" s="25" t="s">
        <v>434</v>
      </c>
      <c r="D224" s="23">
        <v>0</v>
      </c>
      <c r="E224" s="23">
        <v>0</v>
      </c>
      <c r="F224" s="23">
        <v>0</v>
      </c>
      <c r="G224" s="23">
        <v>0</v>
      </c>
      <c r="H224" s="23">
        <v>0</v>
      </c>
      <c r="I224" s="23">
        <v>0</v>
      </c>
      <c r="J224" s="23">
        <v>0</v>
      </c>
      <c r="K224" s="23">
        <v>0</v>
      </c>
      <c r="L224" s="23">
        <v>0</v>
      </c>
      <c r="M224" s="23">
        <v>0</v>
      </c>
      <c r="N224" s="24" t="s">
        <v>948</v>
      </c>
      <c r="O224" s="15"/>
    </row>
    <row r="225" spans="1:15" ht="47.25" x14ac:dyDescent="0.25">
      <c r="A225" s="26" t="s">
        <v>145</v>
      </c>
      <c r="B225" s="24" t="s">
        <v>435</v>
      </c>
      <c r="C225" s="25" t="s">
        <v>436</v>
      </c>
      <c r="D225" s="23">
        <v>0</v>
      </c>
      <c r="E225" s="23">
        <v>0</v>
      </c>
      <c r="F225" s="23">
        <v>0</v>
      </c>
      <c r="G225" s="23">
        <v>0</v>
      </c>
      <c r="H225" s="23">
        <v>0</v>
      </c>
      <c r="I225" s="23">
        <v>0</v>
      </c>
      <c r="J225" s="23">
        <v>0</v>
      </c>
      <c r="K225" s="23">
        <v>0</v>
      </c>
      <c r="L225" s="23">
        <v>0</v>
      </c>
      <c r="M225" s="23">
        <v>0</v>
      </c>
      <c r="N225" s="24" t="s">
        <v>948</v>
      </c>
      <c r="O225" s="15"/>
    </row>
    <row r="226" spans="1:15" ht="47.25" x14ac:dyDescent="0.25">
      <c r="A226" s="26" t="s">
        <v>145</v>
      </c>
      <c r="B226" s="24" t="s">
        <v>437</v>
      </c>
      <c r="C226" s="25" t="s">
        <v>438</v>
      </c>
      <c r="D226" s="23">
        <v>0</v>
      </c>
      <c r="E226" s="23">
        <v>0</v>
      </c>
      <c r="F226" s="23">
        <v>0</v>
      </c>
      <c r="G226" s="23">
        <v>0</v>
      </c>
      <c r="H226" s="23">
        <v>0</v>
      </c>
      <c r="I226" s="23">
        <v>0</v>
      </c>
      <c r="J226" s="23">
        <v>0</v>
      </c>
      <c r="K226" s="23">
        <v>0</v>
      </c>
      <c r="L226" s="23">
        <v>0</v>
      </c>
      <c r="M226" s="23">
        <v>0</v>
      </c>
      <c r="N226" s="24" t="s">
        <v>948</v>
      </c>
      <c r="O226" s="15"/>
    </row>
    <row r="227" spans="1:15" ht="47.25" x14ac:dyDescent="0.25">
      <c r="A227" s="26" t="s">
        <v>145</v>
      </c>
      <c r="B227" s="24" t="s">
        <v>439</v>
      </c>
      <c r="C227" s="25" t="s">
        <v>440</v>
      </c>
      <c r="D227" s="23">
        <v>0</v>
      </c>
      <c r="E227" s="23">
        <v>0</v>
      </c>
      <c r="F227" s="23">
        <v>0</v>
      </c>
      <c r="G227" s="23">
        <v>0</v>
      </c>
      <c r="H227" s="23">
        <v>0</v>
      </c>
      <c r="I227" s="23">
        <v>0</v>
      </c>
      <c r="J227" s="23">
        <v>0</v>
      </c>
      <c r="K227" s="23">
        <v>0</v>
      </c>
      <c r="L227" s="23">
        <v>0</v>
      </c>
      <c r="M227" s="23">
        <v>0</v>
      </c>
      <c r="N227" s="24" t="s">
        <v>948</v>
      </c>
      <c r="O227" s="15"/>
    </row>
    <row r="228" spans="1:15" ht="31.5" x14ac:dyDescent="0.25">
      <c r="A228" s="26" t="s">
        <v>145</v>
      </c>
      <c r="B228" s="24" t="s">
        <v>441</v>
      </c>
      <c r="C228" s="25" t="s">
        <v>442</v>
      </c>
      <c r="D228" s="23">
        <v>0</v>
      </c>
      <c r="E228" s="23">
        <v>0</v>
      </c>
      <c r="F228" s="23">
        <v>0</v>
      </c>
      <c r="G228" s="23">
        <v>0</v>
      </c>
      <c r="H228" s="23">
        <v>0</v>
      </c>
      <c r="I228" s="23">
        <v>0</v>
      </c>
      <c r="J228" s="23">
        <v>0</v>
      </c>
      <c r="K228" s="23">
        <v>0</v>
      </c>
      <c r="L228" s="23">
        <v>0</v>
      </c>
      <c r="M228" s="23">
        <v>0</v>
      </c>
      <c r="N228" s="24" t="s">
        <v>948</v>
      </c>
      <c r="O228" s="15"/>
    </row>
    <row r="229" spans="1:15" ht="31.5" x14ac:dyDescent="0.25">
      <c r="A229" s="26" t="s">
        <v>145</v>
      </c>
      <c r="B229" s="24" t="s">
        <v>443</v>
      </c>
      <c r="C229" s="25" t="s">
        <v>444</v>
      </c>
      <c r="D229" s="23">
        <v>0</v>
      </c>
      <c r="E229" s="23">
        <v>0</v>
      </c>
      <c r="F229" s="23">
        <v>0</v>
      </c>
      <c r="G229" s="23">
        <v>0</v>
      </c>
      <c r="H229" s="23">
        <v>0</v>
      </c>
      <c r="I229" s="23">
        <v>0</v>
      </c>
      <c r="J229" s="23">
        <v>0</v>
      </c>
      <c r="K229" s="23">
        <v>0</v>
      </c>
      <c r="L229" s="23">
        <v>0</v>
      </c>
      <c r="M229" s="23">
        <v>0</v>
      </c>
      <c r="N229" s="24" t="s">
        <v>948</v>
      </c>
      <c r="O229" s="15"/>
    </row>
    <row r="230" spans="1:15" ht="47.25" x14ac:dyDescent="0.25">
      <c r="A230" s="26" t="s">
        <v>145</v>
      </c>
      <c r="B230" s="24" t="s">
        <v>445</v>
      </c>
      <c r="C230" s="25" t="s">
        <v>446</v>
      </c>
      <c r="D230" s="23">
        <v>0</v>
      </c>
      <c r="E230" s="23">
        <v>0</v>
      </c>
      <c r="F230" s="23">
        <v>0</v>
      </c>
      <c r="G230" s="23">
        <v>0</v>
      </c>
      <c r="H230" s="23">
        <v>0</v>
      </c>
      <c r="I230" s="23">
        <v>0</v>
      </c>
      <c r="J230" s="23">
        <v>0</v>
      </c>
      <c r="K230" s="23">
        <v>0</v>
      </c>
      <c r="L230" s="23">
        <v>0</v>
      </c>
      <c r="M230" s="23">
        <v>0</v>
      </c>
      <c r="N230" s="24" t="s">
        <v>948</v>
      </c>
      <c r="O230" s="15"/>
    </row>
    <row r="231" spans="1:15" ht="47.25" x14ac:dyDescent="0.25">
      <c r="A231" s="26" t="s">
        <v>145</v>
      </c>
      <c r="B231" s="24" t="s">
        <v>447</v>
      </c>
      <c r="C231" s="25" t="s">
        <v>448</v>
      </c>
      <c r="D231" s="23">
        <v>0</v>
      </c>
      <c r="E231" s="23">
        <v>0</v>
      </c>
      <c r="F231" s="23">
        <v>0</v>
      </c>
      <c r="G231" s="23">
        <v>0</v>
      </c>
      <c r="H231" s="23">
        <v>0</v>
      </c>
      <c r="I231" s="23">
        <v>0</v>
      </c>
      <c r="J231" s="23">
        <v>0</v>
      </c>
      <c r="K231" s="23">
        <v>0</v>
      </c>
      <c r="L231" s="23">
        <v>0</v>
      </c>
      <c r="M231" s="23">
        <v>0</v>
      </c>
      <c r="N231" s="24" t="s">
        <v>948</v>
      </c>
      <c r="O231" s="15"/>
    </row>
    <row r="232" spans="1:15" ht="47.25" x14ac:dyDescent="0.25">
      <c r="A232" s="26" t="s">
        <v>145</v>
      </c>
      <c r="B232" s="24" t="s">
        <v>449</v>
      </c>
      <c r="C232" s="25" t="s">
        <v>450</v>
      </c>
      <c r="D232" s="23">
        <v>0</v>
      </c>
      <c r="E232" s="23">
        <v>0</v>
      </c>
      <c r="F232" s="23">
        <v>0</v>
      </c>
      <c r="G232" s="23">
        <v>0</v>
      </c>
      <c r="H232" s="23">
        <v>0</v>
      </c>
      <c r="I232" s="23">
        <v>0</v>
      </c>
      <c r="J232" s="23">
        <v>0</v>
      </c>
      <c r="K232" s="23">
        <v>0</v>
      </c>
      <c r="L232" s="23">
        <v>0</v>
      </c>
      <c r="M232" s="23">
        <v>0</v>
      </c>
      <c r="N232" s="24" t="s">
        <v>948</v>
      </c>
      <c r="O232" s="15"/>
    </row>
    <row r="233" spans="1:15" ht="47.25" x14ac:dyDescent="0.25">
      <c r="A233" s="26" t="s">
        <v>145</v>
      </c>
      <c r="B233" s="24" t="s">
        <v>451</v>
      </c>
      <c r="C233" s="25" t="s">
        <v>452</v>
      </c>
      <c r="D233" s="23">
        <v>0</v>
      </c>
      <c r="E233" s="23">
        <v>0</v>
      </c>
      <c r="F233" s="23">
        <v>0</v>
      </c>
      <c r="G233" s="23">
        <v>0</v>
      </c>
      <c r="H233" s="23">
        <v>0</v>
      </c>
      <c r="I233" s="23">
        <v>0</v>
      </c>
      <c r="J233" s="23">
        <v>0</v>
      </c>
      <c r="K233" s="23">
        <v>0</v>
      </c>
      <c r="L233" s="23">
        <v>0</v>
      </c>
      <c r="M233" s="23">
        <v>0</v>
      </c>
      <c r="N233" s="24" t="s">
        <v>948</v>
      </c>
      <c r="O233" s="15"/>
    </row>
    <row r="234" spans="1:15" ht="47.25" x14ac:dyDescent="0.25">
      <c r="A234" s="26" t="s">
        <v>145</v>
      </c>
      <c r="B234" s="24" t="s">
        <v>453</v>
      </c>
      <c r="C234" s="25" t="s">
        <v>454</v>
      </c>
      <c r="D234" s="23">
        <v>0</v>
      </c>
      <c r="E234" s="23">
        <v>0</v>
      </c>
      <c r="F234" s="23">
        <v>0</v>
      </c>
      <c r="G234" s="23">
        <v>0</v>
      </c>
      <c r="H234" s="23">
        <v>0</v>
      </c>
      <c r="I234" s="23">
        <v>0</v>
      </c>
      <c r="J234" s="23">
        <v>0</v>
      </c>
      <c r="K234" s="23">
        <v>0</v>
      </c>
      <c r="L234" s="23">
        <v>0</v>
      </c>
      <c r="M234" s="23">
        <v>0</v>
      </c>
      <c r="N234" s="24" t="s">
        <v>948</v>
      </c>
      <c r="O234" s="15"/>
    </row>
    <row r="235" spans="1:15" ht="47.25" x14ac:dyDescent="0.25">
      <c r="A235" s="26" t="s">
        <v>145</v>
      </c>
      <c r="B235" s="24" t="s">
        <v>455</v>
      </c>
      <c r="C235" s="25" t="s">
        <v>456</v>
      </c>
      <c r="D235" s="23">
        <v>0</v>
      </c>
      <c r="E235" s="23">
        <v>0</v>
      </c>
      <c r="F235" s="23">
        <v>0</v>
      </c>
      <c r="G235" s="23">
        <v>0</v>
      </c>
      <c r="H235" s="23">
        <v>0</v>
      </c>
      <c r="I235" s="23">
        <v>0</v>
      </c>
      <c r="J235" s="23">
        <v>0</v>
      </c>
      <c r="K235" s="23">
        <v>0</v>
      </c>
      <c r="L235" s="23">
        <v>0</v>
      </c>
      <c r="M235" s="23">
        <v>0</v>
      </c>
      <c r="N235" s="24" t="s">
        <v>948</v>
      </c>
      <c r="O235" s="15"/>
    </row>
    <row r="236" spans="1:15" ht="47.25" x14ac:dyDescent="0.25">
      <c r="A236" s="26" t="s">
        <v>145</v>
      </c>
      <c r="B236" s="24" t="s">
        <v>457</v>
      </c>
      <c r="C236" s="25" t="s">
        <v>458</v>
      </c>
      <c r="D236" s="23">
        <v>0</v>
      </c>
      <c r="E236" s="23">
        <v>0</v>
      </c>
      <c r="F236" s="23">
        <v>0</v>
      </c>
      <c r="G236" s="23">
        <v>0</v>
      </c>
      <c r="H236" s="23">
        <v>0</v>
      </c>
      <c r="I236" s="23">
        <v>0</v>
      </c>
      <c r="J236" s="23">
        <v>0</v>
      </c>
      <c r="K236" s="23">
        <v>0</v>
      </c>
      <c r="L236" s="23">
        <v>0</v>
      </c>
      <c r="M236" s="23">
        <v>0</v>
      </c>
      <c r="N236" s="24" t="s">
        <v>948</v>
      </c>
      <c r="O236" s="15"/>
    </row>
    <row r="237" spans="1:15" ht="47.25" x14ac:dyDescent="0.25">
      <c r="A237" s="26" t="s">
        <v>145</v>
      </c>
      <c r="B237" s="24" t="s">
        <v>459</v>
      </c>
      <c r="C237" s="25" t="s">
        <v>460</v>
      </c>
      <c r="D237" s="23">
        <v>0</v>
      </c>
      <c r="E237" s="23">
        <v>0</v>
      </c>
      <c r="F237" s="23">
        <v>0</v>
      </c>
      <c r="G237" s="23">
        <v>0</v>
      </c>
      <c r="H237" s="23">
        <v>0</v>
      </c>
      <c r="I237" s="23">
        <v>0</v>
      </c>
      <c r="J237" s="23">
        <v>0</v>
      </c>
      <c r="K237" s="23">
        <v>0</v>
      </c>
      <c r="L237" s="23">
        <v>0</v>
      </c>
      <c r="M237" s="23">
        <v>0</v>
      </c>
      <c r="N237" s="24" t="s">
        <v>948</v>
      </c>
      <c r="O237" s="15"/>
    </row>
    <row r="238" spans="1:15" ht="47.25" x14ac:dyDescent="0.25">
      <c r="A238" s="26" t="s">
        <v>145</v>
      </c>
      <c r="B238" s="24" t="s">
        <v>461</v>
      </c>
      <c r="C238" s="25" t="s">
        <v>462</v>
      </c>
      <c r="D238" s="23">
        <v>0</v>
      </c>
      <c r="E238" s="23">
        <v>0</v>
      </c>
      <c r="F238" s="23">
        <v>0</v>
      </c>
      <c r="G238" s="23">
        <v>0</v>
      </c>
      <c r="H238" s="23">
        <v>0</v>
      </c>
      <c r="I238" s="23">
        <v>0</v>
      </c>
      <c r="J238" s="23">
        <v>0</v>
      </c>
      <c r="K238" s="23">
        <v>0</v>
      </c>
      <c r="L238" s="23">
        <v>0</v>
      </c>
      <c r="M238" s="23">
        <v>0</v>
      </c>
      <c r="N238" s="24" t="s">
        <v>948</v>
      </c>
      <c r="O238" s="15"/>
    </row>
    <row r="239" spans="1:15" ht="47.25" x14ac:dyDescent="0.25">
      <c r="A239" s="26" t="s">
        <v>145</v>
      </c>
      <c r="B239" s="24" t="s">
        <v>463</v>
      </c>
      <c r="C239" s="25" t="s">
        <v>464</v>
      </c>
      <c r="D239" s="23">
        <v>0</v>
      </c>
      <c r="E239" s="23">
        <v>0</v>
      </c>
      <c r="F239" s="23">
        <v>0</v>
      </c>
      <c r="G239" s="23">
        <v>0</v>
      </c>
      <c r="H239" s="23">
        <v>0</v>
      </c>
      <c r="I239" s="23">
        <v>0</v>
      </c>
      <c r="J239" s="23">
        <v>0</v>
      </c>
      <c r="K239" s="23">
        <v>0</v>
      </c>
      <c r="L239" s="23">
        <v>0</v>
      </c>
      <c r="M239" s="23">
        <v>0</v>
      </c>
      <c r="N239" s="24" t="s">
        <v>948</v>
      </c>
      <c r="O239" s="15"/>
    </row>
    <row r="240" spans="1:15" ht="31.5" x14ac:dyDescent="0.25">
      <c r="A240" s="26" t="s">
        <v>145</v>
      </c>
      <c r="B240" s="24" t="s">
        <v>465</v>
      </c>
      <c r="C240" s="25" t="s">
        <v>466</v>
      </c>
      <c r="D240" s="23">
        <v>0</v>
      </c>
      <c r="E240" s="23">
        <v>0</v>
      </c>
      <c r="F240" s="23">
        <v>0</v>
      </c>
      <c r="G240" s="23">
        <v>0</v>
      </c>
      <c r="H240" s="23">
        <v>0</v>
      </c>
      <c r="I240" s="23">
        <v>0</v>
      </c>
      <c r="J240" s="23">
        <v>0</v>
      </c>
      <c r="K240" s="23">
        <v>0</v>
      </c>
      <c r="L240" s="23">
        <v>0</v>
      </c>
      <c r="M240" s="23">
        <v>0</v>
      </c>
      <c r="N240" s="24" t="s">
        <v>948</v>
      </c>
      <c r="O240" s="15"/>
    </row>
    <row r="241" spans="1:15" ht="47.25" x14ac:dyDescent="0.25">
      <c r="A241" s="26" t="s">
        <v>145</v>
      </c>
      <c r="B241" s="24" t="s">
        <v>467</v>
      </c>
      <c r="C241" s="25" t="s">
        <v>468</v>
      </c>
      <c r="D241" s="23">
        <v>0</v>
      </c>
      <c r="E241" s="23">
        <v>0</v>
      </c>
      <c r="F241" s="23">
        <v>0</v>
      </c>
      <c r="G241" s="23">
        <v>0</v>
      </c>
      <c r="H241" s="23">
        <v>0</v>
      </c>
      <c r="I241" s="23">
        <v>0</v>
      </c>
      <c r="J241" s="23">
        <v>0</v>
      </c>
      <c r="K241" s="23">
        <v>0</v>
      </c>
      <c r="L241" s="23">
        <v>0</v>
      </c>
      <c r="M241" s="23">
        <v>0</v>
      </c>
      <c r="N241" s="24" t="s">
        <v>948</v>
      </c>
      <c r="O241" s="15"/>
    </row>
    <row r="242" spans="1:15" ht="78.75" x14ac:dyDescent="0.25">
      <c r="A242" s="26" t="s">
        <v>145</v>
      </c>
      <c r="B242" s="24" t="s">
        <v>469</v>
      </c>
      <c r="C242" s="25" t="s">
        <v>470</v>
      </c>
      <c r="D242" s="23">
        <v>0</v>
      </c>
      <c r="E242" s="23">
        <v>0</v>
      </c>
      <c r="F242" s="23">
        <v>0</v>
      </c>
      <c r="G242" s="23">
        <v>0</v>
      </c>
      <c r="H242" s="23">
        <v>0</v>
      </c>
      <c r="I242" s="23">
        <v>0</v>
      </c>
      <c r="J242" s="23">
        <v>0</v>
      </c>
      <c r="K242" s="23">
        <v>0</v>
      </c>
      <c r="L242" s="23">
        <v>0</v>
      </c>
      <c r="M242" s="23">
        <v>0</v>
      </c>
      <c r="N242" s="24" t="s">
        <v>948</v>
      </c>
      <c r="O242" s="15"/>
    </row>
    <row r="243" spans="1:15" ht="94.5" x14ac:dyDescent="0.25">
      <c r="A243" s="26" t="s">
        <v>145</v>
      </c>
      <c r="B243" s="24" t="s">
        <v>471</v>
      </c>
      <c r="C243" s="25" t="s">
        <v>472</v>
      </c>
      <c r="D243" s="23">
        <v>0</v>
      </c>
      <c r="E243" s="23">
        <v>0</v>
      </c>
      <c r="F243" s="23">
        <v>0</v>
      </c>
      <c r="G243" s="23">
        <v>0</v>
      </c>
      <c r="H243" s="23">
        <v>0</v>
      </c>
      <c r="I243" s="23">
        <v>0</v>
      </c>
      <c r="J243" s="23">
        <v>0</v>
      </c>
      <c r="K243" s="23">
        <v>0</v>
      </c>
      <c r="L243" s="23">
        <v>0</v>
      </c>
      <c r="M243" s="23">
        <v>0</v>
      </c>
      <c r="N243" s="24" t="s">
        <v>948</v>
      </c>
      <c r="O243" s="15"/>
    </row>
    <row r="244" spans="1:15" ht="31.5" x14ac:dyDescent="0.25">
      <c r="A244" s="26" t="s">
        <v>145</v>
      </c>
      <c r="B244" s="24" t="s">
        <v>473</v>
      </c>
      <c r="C244" s="25" t="s">
        <v>474</v>
      </c>
      <c r="D244" s="23">
        <v>0</v>
      </c>
      <c r="E244" s="23">
        <v>0</v>
      </c>
      <c r="F244" s="23">
        <v>0</v>
      </c>
      <c r="G244" s="23">
        <v>0</v>
      </c>
      <c r="H244" s="23">
        <v>0</v>
      </c>
      <c r="I244" s="23">
        <v>0</v>
      </c>
      <c r="J244" s="23">
        <v>0</v>
      </c>
      <c r="K244" s="23">
        <v>0</v>
      </c>
      <c r="L244" s="23">
        <v>0</v>
      </c>
      <c r="M244" s="23">
        <v>0</v>
      </c>
      <c r="N244" s="24" t="s">
        <v>948</v>
      </c>
      <c r="O244" s="15"/>
    </row>
    <row r="245" spans="1:15" ht="47.25" x14ac:dyDescent="0.25">
      <c r="A245" s="26" t="s">
        <v>145</v>
      </c>
      <c r="B245" s="24" t="s">
        <v>475</v>
      </c>
      <c r="C245" s="25" t="s">
        <v>476</v>
      </c>
      <c r="D245" s="23">
        <v>0</v>
      </c>
      <c r="E245" s="23">
        <v>0</v>
      </c>
      <c r="F245" s="23">
        <v>0</v>
      </c>
      <c r="G245" s="23">
        <v>0</v>
      </c>
      <c r="H245" s="23">
        <v>0</v>
      </c>
      <c r="I245" s="23">
        <v>0</v>
      </c>
      <c r="J245" s="23">
        <v>0</v>
      </c>
      <c r="K245" s="23">
        <v>0</v>
      </c>
      <c r="L245" s="23">
        <v>0</v>
      </c>
      <c r="M245" s="23">
        <v>0</v>
      </c>
      <c r="N245" s="24" t="s">
        <v>948</v>
      </c>
      <c r="O245" s="15"/>
    </row>
    <row r="246" spans="1:15" ht="31.5" x14ac:dyDescent="0.25">
      <c r="A246" s="26" t="s">
        <v>145</v>
      </c>
      <c r="B246" s="24" t="s">
        <v>477</v>
      </c>
      <c r="C246" s="25" t="s">
        <v>478</v>
      </c>
      <c r="D246" s="23">
        <v>0</v>
      </c>
      <c r="E246" s="23">
        <v>0</v>
      </c>
      <c r="F246" s="23">
        <v>0</v>
      </c>
      <c r="G246" s="23">
        <v>0</v>
      </c>
      <c r="H246" s="23">
        <v>0</v>
      </c>
      <c r="I246" s="23">
        <v>0</v>
      </c>
      <c r="J246" s="23">
        <v>0</v>
      </c>
      <c r="K246" s="23">
        <v>0</v>
      </c>
      <c r="L246" s="23">
        <v>0</v>
      </c>
      <c r="M246" s="23">
        <v>0</v>
      </c>
      <c r="N246" s="24" t="s">
        <v>948</v>
      </c>
      <c r="O246" s="15"/>
    </row>
    <row r="247" spans="1:15" ht="31.5" x14ac:dyDescent="0.25">
      <c r="A247" s="26" t="s">
        <v>145</v>
      </c>
      <c r="B247" s="24" t="s">
        <v>479</v>
      </c>
      <c r="C247" s="25" t="s">
        <v>480</v>
      </c>
      <c r="D247" s="23">
        <v>0</v>
      </c>
      <c r="E247" s="23">
        <v>0</v>
      </c>
      <c r="F247" s="23">
        <v>0</v>
      </c>
      <c r="G247" s="23">
        <v>0</v>
      </c>
      <c r="H247" s="23">
        <v>0</v>
      </c>
      <c r="I247" s="23">
        <v>0</v>
      </c>
      <c r="J247" s="23">
        <v>0</v>
      </c>
      <c r="K247" s="23">
        <v>0</v>
      </c>
      <c r="L247" s="23">
        <v>0</v>
      </c>
      <c r="M247" s="23">
        <v>0</v>
      </c>
      <c r="N247" s="24" t="s">
        <v>948</v>
      </c>
      <c r="O247" s="15"/>
    </row>
    <row r="248" spans="1:15" ht="31.5" x14ac:dyDescent="0.25">
      <c r="A248" s="26" t="s">
        <v>145</v>
      </c>
      <c r="B248" s="24" t="s">
        <v>481</v>
      </c>
      <c r="C248" s="25" t="s">
        <v>482</v>
      </c>
      <c r="D248" s="23">
        <v>0</v>
      </c>
      <c r="E248" s="23">
        <v>0</v>
      </c>
      <c r="F248" s="23">
        <v>0</v>
      </c>
      <c r="G248" s="23">
        <v>0</v>
      </c>
      <c r="H248" s="23">
        <v>0</v>
      </c>
      <c r="I248" s="23">
        <v>0</v>
      </c>
      <c r="J248" s="23">
        <v>0</v>
      </c>
      <c r="K248" s="23">
        <v>0</v>
      </c>
      <c r="L248" s="23">
        <v>0</v>
      </c>
      <c r="M248" s="23">
        <v>0</v>
      </c>
      <c r="N248" s="24" t="s">
        <v>948</v>
      </c>
      <c r="O248" s="15"/>
    </row>
    <row r="249" spans="1:15" ht="47.25" x14ac:dyDescent="0.25">
      <c r="A249" s="26" t="s">
        <v>145</v>
      </c>
      <c r="B249" s="24" t="s">
        <v>483</v>
      </c>
      <c r="C249" s="25" t="s">
        <v>484</v>
      </c>
      <c r="D249" s="23">
        <v>0</v>
      </c>
      <c r="E249" s="23">
        <v>0</v>
      </c>
      <c r="F249" s="23">
        <v>0</v>
      </c>
      <c r="G249" s="23">
        <v>0</v>
      </c>
      <c r="H249" s="23">
        <v>0</v>
      </c>
      <c r="I249" s="23">
        <v>0</v>
      </c>
      <c r="J249" s="23">
        <v>0</v>
      </c>
      <c r="K249" s="23">
        <v>0</v>
      </c>
      <c r="L249" s="23">
        <v>0</v>
      </c>
      <c r="M249" s="23">
        <v>0</v>
      </c>
      <c r="N249" s="24" t="s">
        <v>948</v>
      </c>
      <c r="O249" s="15"/>
    </row>
    <row r="250" spans="1:15" ht="47.25" x14ac:dyDescent="0.25">
      <c r="A250" s="26" t="s">
        <v>145</v>
      </c>
      <c r="B250" s="24" t="s">
        <v>485</v>
      </c>
      <c r="C250" s="25" t="s">
        <v>486</v>
      </c>
      <c r="D250" s="23">
        <v>0</v>
      </c>
      <c r="E250" s="23">
        <v>0</v>
      </c>
      <c r="F250" s="23">
        <v>0</v>
      </c>
      <c r="G250" s="23">
        <v>0</v>
      </c>
      <c r="H250" s="23">
        <v>0</v>
      </c>
      <c r="I250" s="23">
        <v>0</v>
      </c>
      <c r="J250" s="23">
        <v>0</v>
      </c>
      <c r="K250" s="23">
        <v>0</v>
      </c>
      <c r="L250" s="23">
        <v>0</v>
      </c>
      <c r="M250" s="23">
        <v>0</v>
      </c>
      <c r="N250" s="24" t="s">
        <v>948</v>
      </c>
      <c r="O250" s="15"/>
    </row>
    <row r="251" spans="1:15" ht="31.5" x14ac:dyDescent="0.25">
      <c r="A251" s="26" t="s">
        <v>145</v>
      </c>
      <c r="B251" s="24" t="s">
        <v>487</v>
      </c>
      <c r="C251" s="25" t="s">
        <v>488</v>
      </c>
      <c r="D251" s="23">
        <v>0</v>
      </c>
      <c r="E251" s="23">
        <v>0</v>
      </c>
      <c r="F251" s="23">
        <v>0</v>
      </c>
      <c r="G251" s="23">
        <v>0</v>
      </c>
      <c r="H251" s="23">
        <v>0</v>
      </c>
      <c r="I251" s="23">
        <v>0</v>
      </c>
      <c r="J251" s="23">
        <v>0</v>
      </c>
      <c r="K251" s="23">
        <v>0</v>
      </c>
      <c r="L251" s="23">
        <v>0</v>
      </c>
      <c r="M251" s="23">
        <v>0</v>
      </c>
      <c r="N251" s="24" t="s">
        <v>948</v>
      </c>
      <c r="O251" s="15"/>
    </row>
    <row r="252" spans="1:15" ht="31.5" x14ac:dyDescent="0.25">
      <c r="A252" s="26" t="s">
        <v>145</v>
      </c>
      <c r="B252" s="24" t="s">
        <v>489</v>
      </c>
      <c r="C252" s="25" t="s">
        <v>490</v>
      </c>
      <c r="D252" s="23">
        <v>0</v>
      </c>
      <c r="E252" s="23">
        <v>0</v>
      </c>
      <c r="F252" s="23">
        <v>0</v>
      </c>
      <c r="G252" s="23">
        <v>0</v>
      </c>
      <c r="H252" s="23">
        <v>0</v>
      </c>
      <c r="I252" s="23">
        <v>0</v>
      </c>
      <c r="J252" s="23">
        <v>0</v>
      </c>
      <c r="K252" s="23">
        <v>0</v>
      </c>
      <c r="L252" s="23">
        <v>0</v>
      </c>
      <c r="M252" s="23">
        <v>0</v>
      </c>
      <c r="N252" s="24" t="s">
        <v>948</v>
      </c>
      <c r="O252" s="15"/>
    </row>
    <row r="253" spans="1:15" ht="31.5" x14ac:dyDescent="0.25">
      <c r="A253" s="26" t="s">
        <v>145</v>
      </c>
      <c r="B253" s="24" t="s">
        <v>491</v>
      </c>
      <c r="C253" s="25" t="s">
        <v>492</v>
      </c>
      <c r="D253" s="23">
        <v>0</v>
      </c>
      <c r="E253" s="23">
        <v>0</v>
      </c>
      <c r="F253" s="23">
        <v>0</v>
      </c>
      <c r="G253" s="23">
        <v>0</v>
      </c>
      <c r="H253" s="23">
        <v>0</v>
      </c>
      <c r="I253" s="23">
        <v>0</v>
      </c>
      <c r="J253" s="23">
        <v>0</v>
      </c>
      <c r="K253" s="23">
        <v>0</v>
      </c>
      <c r="L253" s="23">
        <v>0</v>
      </c>
      <c r="M253" s="23">
        <v>0</v>
      </c>
      <c r="N253" s="24" t="s">
        <v>948</v>
      </c>
      <c r="O253" s="15"/>
    </row>
    <row r="254" spans="1:15" ht="31.5" x14ac:dyDescent="0.25">
      <c r="A254" s="26" t="s">
        <v>145</v>
      </c>
      <c r="B254" s="24" t="s">
        <v>493</v>
      </c>
      <c r="C254" s="25" t="s">
        <v>494</v>
      </c>
      <c r="D254" s="23">
        <v>0</v>
      </c>
      <c r="E254" s="23">
        <v>0</v>
      </c>
      <c r="F254" s="23">
        <v>0</v>
      </c>
      <c r="G254" s="23">
        <v>0</v>
      </c>
      <c r="H254" s="23">
        <v>0</v>
      </c>
      <c r="I254" s="23">
        <v>0</v>
      </c>
      <c r="J254" s="23">
        <v>0</v>
      </c>
      <c r="K254" s="23">
        <v>0</v>
      </c>
      <c r="L254" s="23">
        <v>0</v>
      </c>
      <c r="M254" s="23">
        <v>0</v>
      </c>
      <c r="N254" s="24" t="s">
        <v>948</v>
      </c>
      <c r="O254" s="15"/>
    </row>
    <row r="255" spans="1:15" ht="31.5" x14ac:dyDescent="0.25">
      <c r="A255" s="26" t="s">
        <v>145</v>
      </c>
      <c r="B255" s="24" t="s">
        <v>495</v>
      </c>
      <c r="C255" s="25" t="s">
        <v>496</v>
      </c>
      <c r="D255" s="23">
        <v>0</v>
      </c>
      <c r="E255" s="23">
        <v>0</v>
      </c>
      <c r="F255" s="23">
        <v>0</v>
      </c>
      <c r="G255" s="23">
        <v>0</v>
      </c>
      <c r="H255" s="23">
        <v>0</v>
      </c>
      <c r="I255" s="23">
        <v>0</v>
      </c>
      <c r="J255" s="23">
        <v>0</v>
      </c>
      <c r="K255" s="23">
        <v>0</v>
      </c>
      <c r="L255" s="23">
        <v>0</v>
      </c>
      <c r="M255" s="23">
        <v>0</v>
      </c>
      <c r="N255" s="24" t="s">
        <v>948</v>
      </c>
      <c r="O255" s="15"/>
    </row>
    <row r="256" spans="1:15" ht="47.25" x14ac:dyDescent="0.25">
      <c r="A256" s="26" t="s">
        <v>145</v>
      </c>
      <c r="B256" s="24" t="s">
        <v>497</v>
      </c>
      <c r="C256" s="25" t="s">
        <v>498</v>
      </c>
      <c r="D256" s="23">
        <v>0</v>
      </c>
      <c r="E256" s="23">
        <v>0</v>
      </c>
      <c r="F256" s="23">
        <v>0</v>
      </c>
      <c r="G256" s="23">
        <v>0</v>
      </c>
      <c r="H256" s="23">
        <v>0</v>
      </c>
      <c r="I256" s="23">
        <v>0</v>
      </c>
      <c r="J256" s="23">
        <v>0</v>
      </c>
      <c r="K256" s="23">
        <v>0</v>
      </c>
      <c r="L256" s="23">
        <v>0</v>
      </c>
      <c r="M256" s="23">
        <v>0</v>
      </c>
      <c r="N256" s="24" t="s">
        <v>948</v>
      </c>
      <c r="O256" s="15"/>
    </row>
    <row r="257" spans="1:15" ht="47.25" x14ac:dyDescent="0.25">
      <c r="A257" s="26" t="s">
        <v>145</v>
      </c>
      <c r="B257" s="24" t="s">
        <v>499</v>
      </c>
      <c r="C257" s="25" t="s">
        <v>500</v>
      </c>
      <c r="D257" s="23">
        <v>0</v>
      </c>
      <c r="E257" s="23">
        <v>0</v>
      </c>
      <c r="F257" s="23">
        <v>0</v>
      </c>
      <c r="G257" s="23">
        <v>0</v>
      </c>
      <c r="H257" s="23">
        <v>0</v>
      </c>
      <c r="I257" s="23">
        <v>0</v>
      </c>
      <c r="J257" s="23">
        <v>0</v>
      </c>
      <c r="K257" s="23">
        <v>0</v>
      </c>
      <c r="L257" s="23">
        <v>0</v>
      </c>
      <c r="M257" s="23">
        <v>0</v>
      </c>
      <c r="N257" s="24" t="s">
        <v>948</v>
      </c>
      <c r="O257" s="15"/>
    </row>
    <row r="258" spans="1:15" ht="31.5" x14ac:dyDescent="0.25">
      <c r="A258" s="26" t="s">
        <v>145</v>
      </c>
      <c r="B258" s="24" t="s">
        <v>501</v>
      </c>
      <c r="C258" s="25" t="s">
        <v>502</v>
      </c>
      <c r="D258" s="23">
        <v>0</v>
      </c>
      <c r="E258" s="23">
        <v>0</v>
      </c>
      <c r="F258" s="23">
        <v>0</v>
      </c>
      <c r="G258" s="23">
        <v>0</v>
      </c>
      <c r="H258" s="23">
        <v>0</v>
      </c>
      <c r="I258" s="23">
        <v>0</v>
      </c>
      <c r="J258" s="23">
        <v>0</v>
      </c>
      <c r="K258" s="23">
        <v>0</v>
      </c>
      <c r="L258" s="23">
        <v>0</v>
      </c>
      <c r="M258" s="23">
        <v>0</v>
      </c>
      <c r="N258" s="24" t="s">
        <v>948</v>
      </c>
      <c r="O258" s="15"/>
    </row>
    <row r="259" spans="1:15" ht="31.5" x14ac:dyDescent="0.25">
      <c r="A259" s="26" t="s">
        <v>503</v>
      </c>
      <c r="B259" s="24" t="s">
        <v>504</v>
      </c>
      <c r="C259" s="25" t="s">
        <v>36</v>
      </c>
      <c r="D259" s="23">
        <f t="shared" ref="D259:M259" si="25">IFERROR(SUM(D260,D276),"нд")</f>
        <v>0</v>
      </c>
      <c r="E259" s="23">
        <f t="shared" si="25"/>
        <v>1150.0170000000001</v>
      </c>
      <c r="F259" s="23">
        <f t="shared" si="25"/>
        <v>0</v>
      </c>
      <c r="G259" s="23">
        <f t="shared" si="25"/>
        <v>0</v>
      </c>
      <c r="H259" s="23">
        <f t="shared" si="25"/>
        <v>0</v>
      </c>
      <c r="I259" s="23">
        <f t="shared" si="25"/>
        <v>0</v>
      </c>
      <c r="J259" s="23">
        <f t="shared" si="25"/>
        <v>3.7890348777917806</v>
      </c>
      <c r="K259" s="23">
        <f t="shared" si="25"/>
        <v>0</v>
      </c>
      <c r="L259" s="23">
        <f t="shared" si="25"/>
        <v>0</v>
      </c>
      <c r="M259" s="23">
        <f t="shared" si="25"/>
        <v>0</v>
      </c>
      <c r="N259" s="24" t="s">
        <v>947</v>
      </c>
      <c r="O259" s="15"/>
    </row>
    <row r="260" spans="1:15" x14ac:dyDescent="0.25">
      <c r="A260" s="26" t="s">
        <v>505</v>
      </c>
      <c r="B260" s="24" t="s">
        <v>506</v>
      </c>
      <c r="C260" s="25" t="s">
        <v>36</v>
      </c>
      <c r="D260" s="23">
        <f t="shared" ref="D260:M260" si="26">IFERROR(SUM(D261:D275),"нд")</f>
        <v>0</v>
      </c>
      <c r="E260" s="23">
        <f t="shared" si="26"/>
        <v>54.302</v>
      </c>
      <c r="F260" s="23">
        <f t="shared" si="26"/>
        <v>0</v>
      </c>
      <c r="G260" s="23">
        <f t="shared" si="26"/>
        <v>0</v>
      </c>
      <c r="H260" s="23">
        <f t="shared" si="26"/>
        <v>0</v>
      </c>
      <c r="I260" s="23">
        <f t="shared" si="26"/>
        <v>0</v>
      </c>
      <c r="J260" s="23">
        <f t="shared" si="26"/>
        <v>0.17891228732605002</v>
      </c>
      <c r="K260" s="23">
        <f t="shared" si="26"/>
        <v>0</v>
      </c>
      <c r="L260" s="23">
        <f t="shared" si="26"/>
        <v>0</v>
      </c>
      <c r="M260" s="23">
        <f t="shared" si="26"/>
        <v>0</v>
      </c>
      <c r="N260" s="24" t="s">
        <v>947</v>
      </c>
      <c r="O260" s="15"/>
    </row>
    <row r="261" spans="1:15" ht="63" x14ac:dyDescent="0.25">
      <c r="A261" s="26" t="s">
        <v>505</v>
      </c>
      <c r="B261" s="24" t="s">
        <v>507</v>
      </c>
      <c r="C261" s="25" t="s">
        <v>508</v>
      </c>
      <c r="D261" s="23">
        <v>0</v>
      </c>
      <c r="E261" s="23">
        <v>27.013999999999999</v>
      </c>
      <c r="F261" s="23">
        <v>0</v>
      </c>
      <c r="G261" s="23">
        <v>0</v>
      </c>
      <c r="H261" s="23">
        <v>0</v>
      </c>
      <c r="I261" s="23">
        <v>0</v>
      </c>
      <c r="J261" s="23">
        <v>8.9004760963240004E-2</v>
      </c>
      <c r="K261" s="23">
        <v>0</v>
      </c>
      <c r="L261" s="23">
        <v>0</v>
      </c>
      <c r="M261" s="23">
        <v>0</v>
      </c>
      <c r="N261" s="24" t="s">
        <v>948</v>
      </c>
      <c r="O261" s="15"/>
    </row>
    <row r="262" spans="1:15" ht="47.25" x14ac:dyDescent="0.25">
      <c r="A262" s="26" t="s">
        <v>505</v>
      </c>
      <c r="B262" s="24" t="s">
        <v>509</v>
      </c>
      <c r="C262" s="25" t="s">
        <v>510</v>
      </c>
      <c r="D262" s="23">
        <v>0</v>
      </c>
      <c r="E262" s="23">
        <v>27.288</v>
      </c>
      <c r="F262" s="23">
        <v>0</v>
      </c>
      <c r="G262" s="23">
        <v>0</v>
      </c>
      <c r="H262" s="23">
        <v>0</v>
      </c>
      <c r="I262" s="23">
        <v>0</v>
      </c>
      <c r="J262" s="23">
        <v>8.9907526362810006E-2</v>
      </c>
      <c r="K262" s="23">
        <v>0</v>
      </c>
      <c r="L262" s="23">
        <v>0</v>
      </c>
      <c r="M262" s="23">
        <v>0</v>
      </c>
      <c r="N262" s="24" t="s">
        <v>948</v>
      </c>
      <c r="O262" s="15"/>
    </row>
    <row r="263" spans="1:15" ht="94.5" x14ac:dyDescent="0.25">
      <c r="A263" s="26" t="s">
        <v>505</v>
      </c>
      <c r="B263" s="24" t="s">
        <v>511</v>
      </c>
      <c r="C263" s="25" t="s">
        <v>512</v>
      </c>
      <c r="D263" s="23">
        <v>0</v>
      </c>
      <c r="E263" s="23">
        <v>0</v>
      </c>
      <c r="F263" s="23">
        <v>0</v>
      </c>
      <c r="G263" s="23">
        <v>0</v>
      </c>
      <c r="H263" s="23">
        <v>0</v>
      </c>
      <c r="I263" s="23">
        <v>0</v>
      </c>
      <c r="J263" s="23">
        <v>0</v>
      </c>
      <c r="K263" s="23">
        <v>0</v>
      </c>
      <c r="L263" s="23">
        <v>0</v>
      </c>
      <c r="M263" s="23">
        <v>0</v>
      </c>
      <c r="N263" s="24" t="s">
        <v>948</v>
      </c>
      <c r="O263" s="15"/>
    </row>
    <row r="264" spans="1:15" ht="94.5" x14ac:dyDescent="0.25">
      <c r="A264" s="26" t="s">
        <v>505</v>
      </c>
      <c r="B264" s="24" t="s">
        <v>513</v>
      </c>
      <c r="C264" s="25" t="s">
        <v>514</v>
      </c>
      <c r="D264" s="23">
        <v>0</v>
      </c>
      <c r="E264" s="23">
        <v>0</v>
      </c>
      <c r="F264" s="23">
        <v>0</v>
      </c>
      <c r="G264" s="23">
        <v>0</v>
      </c>
      <c r="H264" s="23">
        <v>0</v>
      </c>
      <c r="I264" s="23">
        <v>0</v>
      </c>
      <c r="J264" s="23">
        <v>0</v>
      </c>
      <c r="K264" s="23">
        <v>0</v>
      </c>
      <c r="L264" s="23">
        <v>0</v>
      </c>
      <c r="M264" s="23">
        <v>0</v>
      </c>
      <c r="N264" s="24" t="s">
        <v>948</v>
      </c>
      <c r="O264" s="15"/>
    </row>
    <row r="265" spans="1:15" ht="78.75" x14ac:dyDescent="0.25">
      <c r="A265" s="26" t="s">
        <v>505</v>
      </c>
      <c r="B265" s="24" t="s">
        <v>515</v>
      </c>
      <c r="C265" s="25" t="s">
        <v>516</v>
      </c>
      <c r="D265" s="23">
        <v>0</v>
      </c>
      <c r="E265" s="23">
        <v>0</v>
      </c>
      <c r="F265" s="23">
        <v>0</v>
      </c>
      <c r="G265" s="23">
        <v>0</v>
      </c>
      <c r="H265" s="23">
        <v>0</v>
      </c>
      <c r="I265" s="23">
        <v>0</v>
      </c>
      <c r="J265" s="23">
        <v>0</v>
      </c>
      <c r="K265" s="23">
        <v>0</v>
      </c>
      <c r="L265" s="23">
        <v>0</v>
      </c>
      <c r="M265" s="23">
        <v>0</v>
      </c>
      <c r="N265" s="24" t="s">
        <v>948</v>
      </c>
      <c r="O265" s="15"/>
    </row>
    <row r="266" spans="1:15" ht="94.5" x14ac:dyDescent="0.25">
      <c r="A266" s="26" t="s">
        <v>505</v>
      </c>
      <c r="B266" s="24" t="s">
        <v>517</v>
      </c>
      <c r="C266" s="25" t="s">
        <v>518</v>
      </c>
      <c r="D266" s="23">
        <v>0</v>
      </c>
      <c r="E266" s="23">
        <v>0</v>
      </c>
      <c r="F266" s="23">
        <v>0</v>
      </c>
      <c r="G266" s="23">
        <v>0</v>
      </c>
      <c r="H266" s="23">
        <v>0</v>
      </c>
      <c r="I266" s="23">
        <v>0</v>
      </c>
      <c r="J266" s="23">
        <v>0</v>
      </c>
      <c r="K266" s="23">
        <v>0</v>
      </c>
      <c r="L266" s="23">
        <v>0</v>
      </c>
      <c r="M266" s="23">
        <v>0</v>
      </c>
      <c r="N266" s="24" t="s">
        <v>948</v>
      </c>
      <c r="O266" s="15"/>
    </row>
    <row r="267" spans="1:15" ht="94.5" x14ac:dyDescent="0.25">
      <c r="A267" s="26" t="s">
        <v>505</v>
      </c>
      <c r="B267" s="24" t="s">
        <v>519</v>
      </c>
      <c r="C267" s="25" t="s">
        <v>520</v>
      </c>
      <c r="D267" s="23">
        <v>0</v>
      </c>
      <c r="E267" s="23">
        <v>0</v>
      </c>
      <c r="F267" s="23">
        <v>0</v>
      </c>
      <c r="G267" s="23">
        <v>0</v>
      </c>
      <c r="H267" s="23">
        <v>0</v>
      </c>
      <c r="I267" s="23">
        <v>0</v>
      </c>
      <c r="J267" s="23">
        <v>0</v>
      </c>
      <c r="K267" s="23">
        <v>0</v>
      </c>
      <c r="L267" s="23">
        <v>0</v>
      </c>
      <c r="M267" s="23">
        <v>0</v>
      </c>
      <c r="N267" s="24" t="s">
        <v>948</v>
      </c>
      <c r="O267" s="15"/>
    </row>
    <row r="268" spans="1:15" ht="78.75" x14ac:dyDescent="0.25">
      <c r="A268" s="26" t="s">
        <v>505</v>
      </c>
      <c r="B268" s="24" t="s">
        <v>521</v>
      </c>
      <c r="C268" s="25" t="s">
        <v>522</v>
      </c>
      <c r="D268" s="23">
        <v>0</v>
      </c>
      <c r="E268" s="23">
        <v>0</v>
      </c>
      <c r="F268" s="23">
        <v>0</v>
      </c>
      <c r="G268" s="23">
        <v>0</v>
      </c>
      <c r="H268" s="23">
        <v>0</v>
      </c>
      <c r="I268" s="23">
        <v>0</v>
      </c>
      <c r="J268" s="23">
        <v>0</v>
      </c>
      <c r="K268" s="23">
        <v>0</v>
      </c>
      <c r="L268" s="23">
        <v>0</v>
      </c>
      <c r="M268" s="23">
        <v>0</v>
      </c>
      <c r="N268" s="24" t="s">
        <v>948</v>
      </c>
      <c r="O268" s="15"/>
    </row>
    <row r="269" spans="1:15" ht="78.75" x14ac:dyDescent="0.25">
      <c r="A269" s="26" t="s">
        <v>505</v>
      </c>
      <c r="B269" s="24" t="s">
        <v>523</v>
      </c>
      <c r="C269" s="25" t="s">
        <v>524</v>
      </c>
      <c r="D269" s="23">
        <v>0</v>
      </c>
      <c r="E269" s="23">
        <v>0</v>
      </c>
      <c r="F269" s="23">
        <v>0</v>
      </c>
      <c r="G269" s="23">
        <v>0</v>
      </c>
      <c r="H269" s="23">
        <v>0</v>
      </c>
      <c r="I269" s="23">
        <v>0</v>
      </c>
      <c r="J269" s="23">
        <v>0</v>
      </c>
      <c r="K269" s="23">
        <v>0</v>
      </c>
      <c r="L269" s="23">
        <v>0</v>
      </c>
      <c r="M269" s="23">
        <v>0</v>
      </c>
      <c r="N269" s="24" t="s">
        <v>948</v>
      </c>
      <c r="O269" s="15"/>
    </row>
    <row r="270" spans="1:15" ht="78.75" x14ac:dyDescent="0.25">
      <c r="A270" s="26" t="s">
        <v>505</v>
      </c>
      <c r="B270" s="24" t="s">
        <v>525</v>
      </c>
      <c r="C270" s="25" t="s">
        <v>526</v>
      </c>
      <c r="D270" s="23">
        <v>0</v>
      </c>
      <c r="E270" s="23">
        <v>0</v>
      </c>
      <c r="F270" s="23">
        <v>0</v>
      </c>
      <c r="G270" s="23">
        <v>0</v>
      </c>
      <c r="H270" s="23">
        <v>0</v>
      </c>
      <c r="I270" s="23">
        <v>0</v>
      </c>
      <c r="J270" s="23">
        <v>0</v>
      </c>
      <c r="K270" s="23">
        <v>0</v>
      </c>
      <c r="L270" s="23">
        <v>0</v>
      </c>
      <c r="M270" s="23">
        <v>0</v>
      </c>
      <c r="N270" s="24" t="s">
        <v>948</v>
      </c>
      <c r="O270" s="15"/>
    </row>
    <row r="271" spans="1:15" ht="78.75" x14ac:dyDescent="0.25">
      <c r="A271" s="26" t="s">
        <v>505</v>
      </c>
      <c r="B271" s="24" t="s">
        <v>527</v>
      </c>
      <c r="C271" s="25" t="s">
        <v>528</v>
      </c>
      <c r="D271" s="23">
        <v>0</v>
      </c>
      <c r="E271" s="23">
        <v>0</v>
      </c>
      <c r="F271" s="23">
        <v>0</v>
      </c>
      <c r="G271" s="23">
        <v>0</v>
      </c>
      <c r="H271" s="23">
        <v>0</v>
      </c>
      <c r="I271" s="23">
        <v>0</v>
      </c>
      <c r="J271" s="23">
        <v>0</v>
      </c>
      <c r="K271" s="23">
        <v>0</v>
      </c>
      <c r="L271" s="23">
        <v>0</v>
      </c>
      <c r="M271" s="23">
        <v>0</v>
      </c>
      <c r="N271" s="24" t="s">
        <v>948</v>
      </c>
      <c r="O271" s="15"/>
    </row>
    <row r="272" spans="1:15" ht="78.75" x14ac:dyDescent="0.25">
      <c r="A272" s="26" t="s">
        <v>505</v>
      </c>
      <c r="B272" s="24" t="s">
        <v>529</v>
      </c>
      <c r="C272" s="25" t="s">
        <v>530</v>
      </c>
      <c r="D272" s="23">
        <v>0</v>
      </c>
      <c r="E272" s="23">
        <v>0</v>
      </c>
      <c r="F272" s="23">
        <v>0</v>
      </c>
      <c r="G272" s="23">
        <v>0</v>
      </c>
      <c r="H272" s="23">
        <v>0</v>
      </c>
      <c r="I272" s="23">
        <v>0</v>
      </c>
      <c r="J272" s="23">
        <v>0</v>
      </c>
      <c r="K272" s="23">
        <v>0</v>
      </c>
      <c r="L272" s="23">
        <v>0</v>
      </c>
      <c r="M272" s="23">
        <v>0</v>
      </c>
      <c r="N272" s="24" t="s">
        <v>948</v>
      </c>
      <c r="O272" s="15"/>
    </row>
    <row r="273" spans="1:15" ht="63" x14ac:dyDescent="0.25">
      <c r="A273" s="26" t="s">
        <v>505</v>
      </c>
      <c r="B273" s="24" t="s">
        <v>531</v>
      </c>
      <c r="C273" s="25" t="s">
        <v>532</v>
      </c>
      <c r="D273" s="23">
        <v>0</v>
      </c>
      <c r="E273" s="23">
        <v>0</v>
      </c>
      <c r="F273" s="23">
        <v>0</v>
      </c>
      <c r="G273" s="23">
        <v>0</v>
      </c>
      <c r="H273" s="23">
        <v>0</v>
      </c>
      <c r="I273" s="23">
        <v>0</v>
      </c>
      <c r="J273" s="23">
        <v>0</v>
      </c>
      <c r="K273" s="23">
        <v>0</v>
      </c>
      <c r="L273" s="23">
        <v>0</v>
      </c>
      <c r="M273" s="23">
        <v>0</v>
      </c>
      <c r="N273" s="24" t="s">
        <v>948</v>
      </c>
      <c r="O273" s="15"/>
    </row>
    <row r="274" spans="1:15" ht="78.75" x14ac:dyDescent="0.25">
      <c r="A274" s="26" t="s">
        <v>505</v>
      </c>
      <c r="B274" s="24" t="s">
        <v>533</v>
      </c>
      <c r="C274" s="25" t="s">
        <v>534</v>
      </c>
      <c r="D274" s="23">
        <v>0</v>
      </c>
      <c r="E274" s="23">
        <v>0</v>
      </c>
      <c r="F274" s="23">
        <v>0</v>
      </c>
      <c r="G274" s="23">
        <v>0</v>
      </c>
      <c r="H274" s="23">
        <v>0</v>
      </c>
      <c r="I274" s="23">
        <v>0</v>
      </c>
      <c r="J274" s="23">
        <v>0</v>
      </c>
      <c r="K274" s="23">
        <v>0</v>
      </c>
      <c r="L274" s="23">
        <v>0</v>
      </c>
      <c r="M274" s="23">
        <v>0</v>
      </c>
      <c r="N274" s="24" t="s">
        <v>948</v>
      </c>
      <c r="O274" s="15"/>
    </row>
    <row r="275" spans="1:15" ht="63" x14ac:dyDescent="0.25">
      <c r="A275" s="26" t="s">
        <v>505</v>
      </c>
      <c r="B275" s="24" t="s">
        <v>535</v>
      </c>
      <c r="C275" s="25" t="s">
        <v>536</v>
      </c>
      <c r="D275" s="23">
        <v>0</v>
      </c>
      <c r="E275" s="23">
        <v>0</v>
      </c>
      <c r="F275" s="23">
        <v>0</v>
      </c>
      <c r="G275" s="23">
        <v>0</v>
      </c>
      <c r="H275" s="23">
        <v>0</v>
      </c>
      <c r="I275" s="23">
        <v>0</v>
      </c>
      <c r="J275" s="23">
        <v>0</v>
      </c>
      <c r="K275" s="23">
        <v>0</v>
      </c>
      <c r="L275" s="23">
        <v>0</v>
      </c>
      <c r="M275" s="23">
        <v>0</v>
      </c>
      <c r="N275" s="24" t="s">
        <v>948</v>
      </c>
      <c r="O275" s="15"/>
    </row>
    <row r="276" spans="1:15" ht="31.5" x14ac:dyDescent="0.25">
      <c r="A276" s="26" t="s">
        <v>537</v>
      </c>
      <c r="B276" s="24" t="s">
        <v>538</v>
      </c>
      <c r="C276" s="25" t="s">
        <v>36</v>
      </c>
      <c r="D276" s="23">
        <f t="shared" ref="D276:M276" si="27">IFERROR(SUM(D277:D329),"нд")</f>
        <v>0</v>
      </c>
      <c r="E276" s="23">
        <f t="shared" si="27"/>
        <v>1095.7150000000001</v>
      </c>
      <c r="F276" s="23">
        <f t="shared" si="27"/>
        <v>0</v>
      </c>
      <c r="G276" s="23">
        <f t="shared" si="27"/>
        <v>0</v>
      </c>
      <c r="H276" s="23">
        <f t="shared" si="27"/>
        <v>0</v>
      </c>
      <c r="I276" s="23">
        <f t="shared" si="27"/>
        <v>0</v>
      </c>
      <c r="J276" s="23">
        <f t="shared" si="27"/>
        <v>3.6101225904657306</v>
      </c>
      <c r="K276" s="23">
        <f t="shared" si="27"/>
        <v>0</v>
      </c>
      <c r="L276" s="23">
        <f t="shared" si="27"/>
        <v>0</v>
      </c>
      <c r="M276" s="23">
        <f t="shared" si="27"/>
        <v>0</v>
      </c>
      <c r="N276" s="24" t="s">
        <v>947</v>
      </c>
      <c r="O276" s="15"/>
    </row>
    <row r="277" spans="1:15" ht="63" x14ac:dyDescent="0.25">
      <c r="A277" s="26" t="s">
        <v>537</v>
      </c>
      <c r="B277" s="24" t="s">
        <v>539</v>
      </c>
      <c r="C277" s="25" t="s">
        <v>540</v>
      </c>
      <c r="D277" s="23">
        <v>0</v>
      </c>
      <c r="E277" s="23">
        <v>0</v>
      </c>
      <c r="F277" s="23">
        <v>0</v>
      </c>
      <c r="G277" s="23">
        <v>0</v>
      </c>
      <c r="H277" s="23">
        <v>0</v>
      </c>
      <c r="I277" s="23">
        <v>0</v>
      </c>
      <c r="J277" s="23">
        <v>0</v>
      </c>
      <c r="K277" s="23">
        <v>0</v>
      </c>
      <c r="L277" s="23">
        <v>0</v>
      </c>
      <c r="M277" s="23">
        <v>0</v>
      </c>
      <c r="N277" s="24" t="s">
        <v>948</v>
      </c>
      <c r="O277" s="15"/>
    </row>
    <row r="278" spans="1:15" ht="31.5" x14ac:dyDescent="0.25">
      <c r="A278" s="26" t="s">
        <v>537</v>
      </c>
      <c r="B278" s="24" t="s">
        <v>541</v>
      </c>
      <c r="C278" s="25" t="s">
        <v>542</v>
      </c>
      <c r="D278" s="23">
        <v>0</v>
      </c>
      <c r="E278" s="23">
        <v>0</v>
      </c>
      <c r="F278" s="23">
        <v>0</v>
      </c>
      <c r="G278" s="23">
        <v>0</v>
      </c>
      <c r="H278" s="23">
        <v>0</v>
      </c>
      <c r="I278" s="23">
        <v>0</v>
      </c>
      <c r="J278" s="23">
        <v>0</v>
      </c>
      <c r="K278" s="23">
        <v>0</v>
      </c>
      <c r="L278" s="23">
        <v>0</v>
      </c>
      <c r="M278" s="23">
        <v>0</v>
      </c>
      <c r="N278" s="24" t="s">
        <v>948</v>
      </c>
      <c r="O278" s="15"/>
    </row>
    <row r="279" spans="1:15" ht="47.25" x14ac:dyDescent="0.25">
      <c r="A279" s="26" t="s">
        <v>537</v>
      </c>
      <c r="B279" s="24" t="s">
        <v>543</v>
      </c>
      <c r="C279" s="25" t="s">
        <v>544</v>
      </c>
      <c r="D279" s="23">
        <v>0</v>
      </c>
      <c r="E279" s="23">
        <v>19.655999999999999</v>
      </c>
      <c r="F279" s="23">
        <v>0</v>
      </c>
      <c r="G279" s="23">
        <v>0</v>
      </c>
      <c r="H279" s="23">
        <v>0</v>
      </c>
      <c r="I279" s="23">
        <v>0</v>
      </c>
      <c r="J279" s="23">
        <v>6.4761885744190006E-2</v>
      </c>
      <c r="K279" s="23">
        <v>0</v>
      </c>
      <c r="L279" s="23">
        <v>0</v>
      </c>
      <c r="M279" s="23">
        <v>0</v>
      </c>
      <c r="N279" s="24" t="s">
        <v>948</v>
      </c>
      <c r="O279" s="15"/>
    </row>
    <row r="280" spans="1:15" ht="47.25" x14ac:dyDescent="0.25">
      <c r="A280" s="26" t="s">
        <v>537</v>
      </c>
      <c r="B280" s="24" t="s">
        <v>545</v>
      </c>
      <c r="C280" s="25" t="s">
        <v>546</v>
      </c>
      <c r="D280" s="23">
        <v>0</v>
      </c>
      <c r="E280" s="23">
        <v>26.035</v>
      </c>
      <c r="F280" s="23">
        <v>0</v>
      </c>
      <c r="G280" s="23">
        <v>0</v>
      </c>
      <c r="H280" s="23">
        <v>0</v>
      </c>
      <c r="I280" s="23">
        <v>0</v>
      </c>
      <c r="J280" s="23">
        <v>8.5779186780120004E-2</v>
      </c>
      <c r="K280" s="23">
        <v>0</v>
      </c>
      <c r="L280" s="23">
        <v>0</v>
      </c>
      <c r="M280" s="23">
        <v>0</v>
      </c>
      <c r="N280" s="24" t="s">
        <v>948</v>
      </c>
      <c r="O280" s="15"/>
    </row>
    <row r="281" spans="1:15" ht="47.25" x14ac:dyDescent="0.25">
      <c r="A281" s="26" t="s">
        <v>537</v>
      </c>
      <c r="B281" s="24" t="s">
        <v>547</v>
      </c>
      <c r="C281" s="25" t="s">
        <v>548</v>
      </c>
      <c r="D281" s="23">
        <v>0</v>
      </c>
      <c r="E281" s="23">
        <v>7.258</v>
      </c>
      <c r="F281" s="23">
        <v>0</v>
      </c>
      <c r="G281" s="23">
        <v>0</v>
      </c>
      <c r="H281" s="23">
        <v>0</v>
      </c>
      <c r="I281" s="23">
        <v>0</v>
      </c>
      <c r="J281" s="23">
        <v>2.3913398795849999E-2</v>
      </c>
      <c r="K281" s="23">
        <v>0</v>
      </c>
      <c r="L281" s="23">
        <v>0</v>
      </c>
      <c r="M281" s="23">
        <v>0</v>
      </c>
      <c r="N281" s="24" t="s">
        <v>948</v>
      </c>
      <c r="O281" s="15"/>
    </row>
    <row r="282" spans="1:15" ht="31.5" x14ac:dyDescent="0.25">
      <c r="A282" s="26" t="s">
        <v>537</v>
      </c>
      <c r="B282" s="24" t="s">
        <v>549</v>
      </c>
      <c r="C282" s="25" t="s">
        <v>550</v>
      </c>
      <c r="D282" s="23">
        <v>0</v>
      </c>
      <c r="E282" s="23">
        <v>3.1680000000000001</v>
      </c>
      <c r="F282" s="23">
        <v>0</v>
      </c>
      <c r="G282" s="23">
        <v>0</v>
      </c>
      <c r="H282" s="23">
        <v>0</v>
      </c>
      <c r="I282" s="23">
        <v>0</v>
      </c>
      <c r="J282" s="23">
        <v>1.043781308697E-2</v>
      </c>
      <c r="K282" s="23">
        <v>0</v>
      </c>
      <c r="L282" s="23">
        <v>0</v>
      </c>
      <c r="M282" s="23">
        <v>0</v>
      </c>
      <c r="N282" s="24" t="s">
        <v>948</v>
      </c>
      <c r="O282" s="15"/>
    </row>
    <row r="283" spans="1:15" ht="31.5" x14ac:dyDescent="0.25">
      <c r="A283" s="26" t="s">
        <v>537</v>
      </c>
      <c r="B283" s="24" t="s">
        <v>551</v>
      </c>
      <c r="C283" s="25" t="s">
        <v>552</v>
      </c>
      <c r="D283" s="23">
        <v>0</v>
      </c>
      <c r="E283" s="23">
        <v>7.819</v>
      </c>
      <c r="F283" s="23">
        <v>0</v>
      </c>
      <c r="G283" s="23">
        <v>0</v>
      </c>
      <c r="H283" s="23">
        <v>0</v>
      </c>
      <c r="I283" s="23">
        <v>0</v>
      </c>
      <c r="J283" s="23">
        <v>2.576176153E-2</v>
      </c>
      <c r="K283" s="23">
        <v>0</v>
      </c>
      <c r="L283" s="23">
        <v>0</v>
      </c>
      <c r="M283" s="23">
        <v>0</v>
      </c>
      <c r="N283" s="24" t="s">
        <v>948</v>
      </c>
      <c r="O283" s="15"/>
    </row>
    <row r="284" spans="1:15" ht="31.5" x14ac:dyDescent="0.25">
      <c r="A284" s="26" t="s">
        <v>537</v>
      </c>
      <c r="B284" s="24" t="s">
        <v>553</v>
      </c>
      <c r="C284" s="25" t="s">
        <v>554</v>
      </c>
      <c r="D284" s="23">
        <v>0</v>
      </c>
      <c r="E284" s="23">
        <v>2.6640000000000001</v>
      </c>
      <c r="F284" s="23">
        <v>0</v>
      </c>
      <c r="G284" s="23">
        <v>0</v>
      </c>
      <c r="H284" s="23">
        <v>0</v>
      </c>
      <c r="I284" s="23">
        <v>0</v>
      </c>
      <c r="J284" s="23">
        <v>8.7772519140399997E-3</v>
      </c>
      <c r="K284" s="23">
        <v>0</v>
      </c>
      <c r="L284" s="23">
        <v>0</v>
      </c>
      <c r="M284" s="23">
        <v>0</v>
      </c>
      <c r="N284" s="24" t="s">
        <v>948</v>
      </c>
      <c r="O284" s="15"/>
    </row>
    <row r="285" spans="1:15" ht="31.5" x14ac:dyDescent="0.25">
      <c r="A285" s="26" t="s">
        <v>537</v>
      </c>
      <c r="B285" s="24" t="s">
        <v>555</v>
      </c>
      <c r="C285" s="25" t="s">
        <v>556</v>
      </c>
      <c r="D285" s="23">
        <v>0</v>
      </c>
      <c r="E285" s="23">
        <v>59.543999999999997</v>
      </c>
      <c r="F285" s="23">
        <v>0</v>
      </c>
      <c r="G285" s="23">
        <v>0</v>
      </c>
      <c r="H285" s="23">
        <v>0</v>
      </c>
      <c r="I285" s="23">
        <v>0</v>
      </c>
      <c r="J285" s="23">
        <v>0.1961834414302</v>
      </c>
      <c r="K285" s="23">
        <v>0</v>
      </c>
      <c r="L285" s="23">
        <v>0</v>
      </c>
      <c r="M285" s="23">
        <v>0</v>
      </c>
      <c r="N285" s="24" t="s">
        <v>948</v>
      </c>
      <c r="O285" s="15"/>
    </row>
    <row r="286" spans="1:15" ht="31.5" x14ac:dyDescent="0.25">
      <c r="A286" s="26" t="s">
        <v>537</v>
      </c>
      <c r="B286" s="24" t="s">
        <v>557</v>
      </c>
      <c r="C286" s="25" t="s">
        <v>558</v>
      </c>
      <c r="D286" s="23">
        <v>0</v>
      </c>
      <c r="E286" s="23">
        <v>56.405000000000001</v>
      </c>
      <c r="F286" s="23">
        <v>0</v>
      </c>
      <c r="G286" s="23">
        <v>0</v>
      </c>
      <c r="H286" s="23">
        <v>0</v>
      </c>
      <c r="I286" s="23">
        <v>0</v>
      </c>
      <c r="J286" s="23">
        <v>0.18584117650595999</v>
      </c>
      <c r="K286" s="23">
        <v>0</v>
      </c>
      <c r="L286" s="23">
        <v>0</v>
      </c>
      <c r="M286" s="23">
        <v>0</v>
      </c>
      <c r="N286" s="24" t="s">
        <v>948</v>
      </c>
      <c r="O286" s="15"/>
    </row>
    <row r="287" spans="1:15" ht="47.25" x14ac:dyDescent="0.25">
      <c r="A287" s="26" t="s">
        <v>537</v>
      </c>
      <c r="B287" s="24" t="s">
        <v>559</v>
      </c>
      <c r="C287" s="25" t="s">
        <v>560</v>
      </c>
      <c r="D287" s="23">
        <v>0</v>
      </c>
      <c r="E287" s="23">
        <v>0</v>
      </c>
      <c r="F287" s="23">
        <v>0</v>
      </c>
      <c r="G287" s="23">
        <v>0</v>
      </c>
      <c r="H287" s="23">
        <v>0</v>
      </c>
      <c r="I287" s="23">
        <v>0</v>
      </c>
      <c r="J287" s="23">
        <v>0</v>
      </c>
      <c r="K287" s="23">
        <v>0</v>
      </c>
      <c r="L287" s="23">
        <v>0</v>
      </c>
      <c r="M287" s="23">
        <v>0</v>
      </c>
      <c r="N287" s="24" t="s">
        <v>948</v>
      </c>
      <c r="O287" s="15"/>
    </row>
    <row r="288" spans="1:15" ht="31.5" x14ac:dyDescent="0.25">
      <c r="A288" s="26" t="s">
        <v>537</v>
      </c>
      <c r="B288" s="24" t="s">
        <v>561</v>
      </c>
      <c r="C288" s="25" t="s">
        <v>562</v>
      </c>
      <c r="D288" s="23">
        <v>0</v>
      </c>
      <c r="E288" s="23">
        <v>0</v>
      </c>
      <c r="F288" s="23">
        <v>0</v>
      </c>
      <c r="G288" s="23">
        <v>0</v>
      </c>
      <c r="H288" s="23">
        <v>0</v>
      </c>
      <c r="I288" s="23">
        <v>0</v>
      </c>
      <c r="J288" s="23">
        <v>0</v>
      </c>
      <c r="K288" s="23">
        <v>0</v>
      </c>
      <c r="L288" s="23">
        <v>0</v>
      </c>
      <c r="M288" s="23">
        <v>0</v>
      </c>
      <c r="N288" s="24" t="s">
        <v>948</v>
      </c>
      <c r="O288" s="15"/>
    </row>
    <row r="289" spans="1:15" ht="47.25" x14ac:dyDescent="0.25">
      <c r="A289" s="26" t="s">
        <v>537</v>
      </c>
      <c r="B289" s="24" t="s">
        <v>563</v>
      </c>
      <c r="C289" s="25" t="s">
        <v>564</v>
      </c>
      <c r="D289" s="23">
        <v>0</v>
      </c>
      <c r="E289" s="23">
        <v>25.2</v>
      </c>
      <c r="F289" s="23">
        <v>0</v>
      </c>
      <c r="G289" s="23">
        <v>0</v>
      </c>
      <c r="H289" s="23">
        <v>0</v>
      </c>
      <c r="I289" s="23">
        <v>0</v>
      </c>
      <c r="J289" s="23">
        <v>8.3028058646400005E-2</v>
      </c>
      <c r="K289" s="23">
        <v>0</v>
      </c>
      <c r="L289" s="23">
        <v>0</v>
      </c>
      <c r="M289" s="23">
        <v>0</v>
      </c>
      <c r="N289" s="24" t="s">
        <v>948</v>
      </c>
      <c r="O289" s="15"/>
    </row>
    <row r="290" spans="1:15" ht="47.25" x14ac:dyDescent="0.25">
      <c r="A290" s="26" t="s">
        <v>537</v>
      </c>
      <c r="B290" s="24" t="s">
        <v>565</v>
      </c>
      <c r="C290" s="25" t="s">
        <v>566</v>
      </c>
      <c r="D290" s="23">
        <v>0</v>
      </c>
      <c r="E290" s="23">
        <v>36.863999999999997</v>
      </c>
      <c r="F290" s="23">
        <v>0</v>
      </c>
      <c r="G290" s="23">
        <v>0</v>
      </c>
      <c r="H290" s="23">
        <v>0</v>
      </c>
      <c r="I290" s="23">
        <v>0</v>
      </c>
      <c r="J290" s="23">
        <v>0.12145818864844</v>
      </c>
      <c r="K290" s="23">
        <v>0</v>
      </c>
      <c r="L290" s="23">
        <v>0</v>
      </c>
      <c r="M290" s="23">
        <v>0</v>
      </c>
      <c r="N290" s="24" t="s">
        <v>948</v>
      </c>
      <c r="O290" s="15"/>
    </row>
    <row r="291" spans="1:15" ht="47.25" x14ac:dyDescent="0.25">
      <c r="A291" s="26" t="s">
        <v>537</v>
      </c>
      <c r="B291" s="24" t="s">
        <v>567</v>
      </c>
      <c r="C291" s="25" t="s">
        <v>568</v>
      </c>
      <c r="D291" s="23">
        <v>0</v>
      </c>
      <c r="E291" s="23">
        <v>43.631999999999998</v>
      </c>
      <c r="F291" s="23">
        <v>0</v>
      </c>
      <c r="G291" s="23">
        <v>0</v>
      </c>
      <c r="H291" s="23">
        <v>0</v>
      </c>
      <c r="I291" s="23">
        <v>0</v>
      </c>
      <c r="J291" s="23">
        <v>0.14375715297062</v>
      </c>
      <c r="K291" s="23">
        <v>0</v>
      </c>
      <c r="L291" s="23">
        <v>0</v>
      </c>
      <c r="M291" s="23">
        <v>0</v>
      </c>
      <c r="N291" s="24" t="s">
        <v>948</v>
      </c>
      <c r="O291" s="15"/>
    </row>
    <row r="292" spans="1:15" ht="31.5" x14ac:dyDescent="0.25">
      <c r="A292" s="26" t="s">
        <v>537</v>
      </c>
      <c r="B292" s="24" t="s">
        <v>569</v>
      </c>
      <c r="C292" s="25" t="s">
        <v>570</v>
      </c>
      <c r="D292" s="23">
        <v>0</v>
      </c>
      <c r="E292" s="23">
        <v>35.625999999999998</v>
      </c>
      <c r="F292" s="23">
        <v>0</v>
      </c>
      <c r="G292" s="23">
        <v>0</v>
      </c>
      <c r="H292" s="23">
        <v>0</v>
      </c>
      <c r="I292" s="23">
        <v>0</v>
      </c>
      <c r="J292" s="23">
        <v>0.11737927052923</v>
      </c>
      <c r="K292" s="23">
        <v>0</v>
      </c>
      <c r="L292" s="23">
        <v>0</v>
      </c>
      <c r="M292" s="23">
        <v>0</v>
      </c>
      <c r="N292" s="24" t="s">
        <v>948</v>
      </c>
      <c r="O292" s="15"/>
    </row>
    <row r="293" spans="1:15" ht="31.5" x14ac:dyDescent="0.25">
      <c r="A293" s="26" t="s">
        <v>537</v>
      </c>
      <c r="B293" s="24" t="s">
        <v>571</v>
      </c>
      <c r="C293" s="25" t="s">
        <v>572</v>
      </c>
      <c r="D293" s="23">
        <v>0</v>
      </c>
      <c r="E293" s="23">
        <v>15.739000000000001</v>
      </c>
      <c r="F293" s="23">
        <v>0</v>
      </c>
      <c r="G293" s="23">
        <v>0</v>
      </c>
      <c r="H293" s="23">
        <v>0</v>
      </c>
      <c r="I293" s="23">
        <v>0</v>
      </c>
      <c r="J293" s="23">
        <v>5.1856294247440003E-2</v>
      </c>
      <c r="K293" s="23">
        <v>0</v>
      </c>
      <c r="L293" s="23">
        <v>0</v>
      </c>
      <c r="M293" s="23">
        <v>0</v>
      </c>
      <c r="N293" s="24" t="s">
        <v>948</v>
      </c>
      <c r="O293" s="15"/>
    </row>
    <row r="294" spans="1:15" ht="31.5" x14ac:dyDescent="0.25">
      <c r="A294" s="26" t="s">
        <v>537</v>
      </c>
      <c r="B294" s="24" t="s">
        <v>573</v>
      </c>
      <c r="C294" s="25" t="s">
        <v>574</v>
      </c>
      <c r="D294" s="23">
        <v>0</v>
      </c>
      <c r="E294" s="23">
        <v>0</v>
      </c>
      <c r="F294" s="23">
        <v>0</v>
      </c>
      <c r="G294" s="23">
        <v>0</v>
      </c>
      <c r="H294" s="23">
        <v>0</v>
      </c>
      <c r="I294" s="23">
        <v>0</v>
      </c>
      <c r="J294" s="23">
        <v>0</v>
      </c>
      <c r="K294" s="23">
        <v>0</v>
      </c>
      <c r="L294" s="23">
        <v>0</v>
      </c>
      <c r="M294" s="23">
        <v>0</v>
      </c>
      <c r="N294" s="24" t="s">
        <v>948</v>
      </c>
      <c r="O294" s="15"/>
    </row>
    <row r="295" spans="1:15" ht="31.5" x14ac:dyDescent="0.25">
      <c r="A295" s="26" t="s">
        <v>537</v>
      </c>
      <c r="B295" s="24" t="s">
        <v>575</v>
      </c>
      <c r="C295" s="25" t="s">
        <v>576</v>
      </c>
      <c r="D295" s="23">
        <v>0</v>
      </c>
      <c r="E295" s="23">
        <v>0</v>
      </c>
      <c r="F295" s="23">
        <v>0</v>
      </c>
      <c r="G295" s="23">
        <v>0</v>
      </c>
      <c r="H295" s="23">
        <v>0</v>
      </c>
      <c r="I295" s="23">
        <v>0</v>
      </c>
      <c r="J295" s="23">
        <v>0</v>
      </c>
      <c r="K295" s="23">
        <v>0</v>
      </c>
      <c r="L295" s="23">
        <v>0</v>
      </c>
      <c r="M295" s="23">
        <v>0</v>
      </c>
      <c r="N295" s="24" t="s">
        <v>948</v>
      </c>
      <c r="O295" s="15"/>
    </row>
    <row r="296" spans="1:15" ht="47.25" x14ac:dyDescent="0.25">
      <c r="A296" s="26" t="s">
        <v>537</v>
      </c>
      <c r="B296" s="24" t="s">
        <v>577</v>
      </c>
      <c r="C296" s="25" t="s">
        <v>578</v>
      </c>
      <c r="D296" s="23">
        <v>0</v>
      </c>
      <c r="E296" s="23">
        <v>1.794</v>
      </c>
      <c r="F296" s="23">
        <v>0</v>
      </c>
      <c r="G296" s="23">
        <v>0</v>
      </c>
      <c r="H296" s="23">
        <v>0</v>
      </c>
      <c r="I296" s="23">
        <v>0</v>
      </c>
      <c r="J296" s="23">
        <v>5.9108070322000002E-3</v>
      </c>
      <c r="K296" s="23">
        <v>0</v>
      </c>
      <c r="L296" s="23">
        <v>0</v>
      </c>
      <c r="M296" s="23">
        <v>0</v>
      </c>
      <c r="N296" s="24" t="s">
        <v>948</v>
      </c>
      <c r="O296" s="15"/>
    </row>
    <row r="297" spans="1:15" ht="31.5" x14ac:dyDescent="0.25">
      <c r="A297" s="26" t="s">
        <v>537</v>
      </c>
      <c r="B297" s="24" t="s">
        <v>579</v>
      </c>
      <c r="C297" s="25" t="s">
        <v>580</v>
      </c>
      <c r="D297" s="23">
        <v>0</v>
      </c>
      <c r="E297" s="23">
        <v>0</v>
      </c>
      <c r="F297" s="23">
        <v>0</v>
      </c>
      <c r="G297" s="23">
        <v>0</v>
      </c>
      <c r="H297" s="23">
        <v>0</v>
      </c>
      <c r="I297" s="23">
        <v>0</v>
      </c>
      <c r="J297" s="23">
        <v>0</v>
      </c>
      <c r="K297" s="23">
        <v>0</v>
      </c>
      <c r="L297" s="23">
        <v>0</v>
      </c>
      <c r="M297" s="23">
        <v>0</v>
      </c>
      <c r="N297" s="24" t="s">
        <v>948</v>
      </c>
      <c r="O297" s="15"/>
    </row>
    <row r="298" spans="1:15" ht="31.5" x14ac:dyDescent="0.25">
      <c r="A298" s="26" t="s">
        <v>537</v>
      </c>
      <c r="B298" s="24" t="s">
        <v>581</v>
      </c>
      <c r="C298" s="25" t="s">
        <v>582</v>
      </c>
      <c r="D298" s="23">
        <v>0</v>
      </c>
      <c r="E298" s="23">
        <v>0</v>
      </c>
      <c r="F298" s="23">
        <v>0</v>
      </c>
      <c r="G298" s="23">
        <v>0</v>
      </c>
      <c r="H298" s="23">
        <v>0</v>
      </c>
      <c r="I298" s="23">
        <v>0</v>
      </c>
      <c r="J298" s="23">
        <v>0</v>
      </c>
      <c r="K298" s="23">
        <v>0</v>
      </c>
      <c r="L298" s="23">
        <v>0</v>
      </c>
      <c r="M298" s="23">
        <v>0</v>
      </c>
      <c r="N298" s="24" t="s">
        <v>948</v>
      </c>
      <c r="O298" s="15"/>
    </row>
    <row r="299" spans="1:15" ht="47.25" x14ac:dyDescent="0.25">
      <c r="A299" s="26" t="s">
        <v>537</v>
      </c>
      <c r="B299" s="24" t="s">
        <v>583</v>
      </c>
      <c r="C299" s="25" t="s">
        <v>584</v>
      </c>
      <c r="D299" s="23">
        <v>0</v>
      </c>
      <c r="E299" s="23">
        <v>0</v>
      </c>
      <c r="F299" s="23">
        <v>0</v>
      </c>
      <c r="G299" s="23">
        <v>0</v>
      </c>
      <c r="H299" s="23">
        <v>0</v>
      </c>
      <c r="I299" s="23">
        <v>0</v>
      </c>
      <c r="J299" s="23">
        <v>0</v>
      </c>
      <c r="K299" s="23">
        <v>0</v>
      </c>
      <c r="L299" s="23">
        <v>0</v>
      </c>
      <c r="M299" s="23">
        <v>0</v>
      </c>
      <c r="N299" s="24" t="s">
        <v>948</v>
      </c>
      <c r="O299" s="15"/>
    </row>
    <row r="300" spans="1:15" ht="47.25" x14ac:dyDescent="0.25">
      <c r="A300" s="26" t="s">
        <v>537</v>
      </c>
      <c r="B300" s="24" t="s">
        <v>585</v>
      </c>
      <c r="C300" s="25" t="s">
        <v>586</v>
      </c>
      <c r="D300" s="23">
        <v>0</v>
      </c>
      <c r="E300" s="23">
        <v>0</v>
      </c>
      <c r="F300" s="23">
        <v>0</v>
      </c>
      <c r="G300" s="23">
        <v>0</v>
      </c>
      <c r="H300" s="23">
        <v>0</v>
      </c>
      <c r="I300" s="23">
        <v>0</v>
      </c>
      <c r="J300" s="23">
        <v>0</v>
      </c>
      <c r="K300" s="23">
        <v>0</v>
      </c>
      <c r="L300" s="23">
        <v>0</v>
      </c>
      <c r="M300" s="23">
        <v>0</v>
      </c>
      <c r="N300" s="24" t="s">
        <v>948</v>
      </c>
      <c r="O300" s="15"/>
    </row>
    <row r="301" spans="1:15" ht="31.5" x14ac:dyDescent="0.25">
      <c r="A301" s="26" t="s">
        <v>537</v>
      </c>
      <c r="B301" s="24" t="s">
        <v>587</v>
      </c>
      <c r="C301" s="25" t="s">
        <v>588</v>
      </c>
      <c r="D301" s="23">
        <v>0</v>
      </c>
      <c r="E301" s="23">
        <v>0</v>
      </c>
      <c r="F301" s="23">
        <v>0</v>
      </c>
      <c r="G301" s="23">
        <v>0</v>
      </c>
      <c r="H301" s="23">
        <v>0</v>
      </c>
      <c r="I301" s="23">
        <v>0</v>
      </c>
      <c r="J301" s="23">
        <v>0</v>
      </c>
      <c r="K301" s="23">
        <v>0</v>
      </c>
      <c r="L301" s="23">
        <v>0</v>
      </c>
      <c r="M301" s="23">
        <v>0</v>
      </c>
      <c r="N301" s="24" t="s">
        <v>948</v>
      </c>
      <c r="O301" s="15"/>
    </row>
    <row r="302" spans="1:15" ht="31.5" x14ac:dyDescent="0.25">
      <c r="A302" s="26" t="s">
        <v>537</v>
      </c>
      <c r="B302" s="24" t="s">
        <v>589</v>
      </c>
      <c r="C302" s="25" t="s">
        <v>590</v>
      </c>
      <c r="D302" s="23">
        <v>0</v>
      </c>
      <c r="E302" s="23">
        <v>0</v>
      </c>
      <c r="F302" s="23">
        <v>0</v>
      </c>
      <c r="G302" s="23">
        <v>0</v>
      </c>
      <c r="H302" s="23">
        <v>0</v>
      </c>
      <c r="I302" s="23">
        <v>0</v>
      </c>
      <c r="J302" s="23">
        <v>0</v>
      </c>
      <c r="K302" s="23">
        <v>0</v>
      </c>
      <c r="L302" s="23">
        <v>0</v>
      </c>
      <c r="M302" s="23">
        <v>0</v>
      </c>
      <c r="N302" s="24" t="s">
        <v>948</v>
      </c>
      <c r="O302" s="15"/>
    </row>
    <row r="303" spans="1:15" ht="31.5" x14ac:dyDescent="0.25">
      <c r="A303" s="26" t="s">
        <v>537</v>
      </c>
      <c r="B303" s="24" t="s">
        <v>591</v>
      </c>
      <c r="C303" s="25" t="s">
        <v>592</v>
      </c>
      <c r="D303" s="23">
        <v>0</v>
      </c>
      <c r="E303" s="23">
        <v>0</v>
      </c>
      <c r="F303" s="23">
        <v>0</v>
      </c>
      <c r="G303" s="23">
        <v>0</v>
      </c>
      <c r="H303" s="23">
        <v>0</v>
      </c>
      <c r="I303" s="23">
        <v>0</v>
      </c>
      <c r="J303" s="23">
        <v>0</v>
      </c>
      <c r="K303" s="23">
        <v>0</v>
      </c>
      <c r="L303" s="23">
        <v>0</v>
      </c>
      <c r="M303" s="23">
        <v>0</v>
      </c>
      <c r="N303" s="24" t="s">
        <v>948</v>
      </c>
      <c r="O303" s="15"/>
    </row>
    <row r="304" spans="1:15" ht="47.25" x14ac:dyDescent="0.25">
      <c r="A304" s="26" t="s">
        <v>537</v>
      </c>
      <c r="B304" s="24" t="s">
        <v>593</v>
      </c>
      <c r="C304" s="25" t="s">
        <v>594</v>
      </c>
      <c r="D304" s="23">
        <v>0</v>
      </c>
      <c r="E304" s="23">
        <v>47.088000000000001</v>
      </c>
      <c r="F304" s="23">
        <v>0</v>
      </c>
      <c r="G304" s="23">
        <v>0</v>
      </c>
      <c r="H304" s="23">
        <v>0</v>
      </c>
      <c r="I304" s="23">
        <v>0</v>
      </c>
      <c r="J304" s="23">
        <v>0.15514385815640999</v>
      </c>
      <c r="K304" s="23">
        <v>0</v>
      </c>
      <c r="L304" s="23">
        <v>0</v>
      </c>
      <c r="M304" s="23">
        <v>0</v>
      </c>
      <c r="N304" s="24" t="s">
        <v>948</v>
      </c>
      <c r="O304" s="15"/>
    </row>
    <row r="305" spans="1:15" ht="47.25" x14ac:dyDescent="0.25">
      <c r="A305" s="26" t="s">
        <v>537</v>
      </c>
      <c r="B305" s="24" t="s">
        <v>595</v>
      </c>
      <c r="C305" s="25" t="s">
        <v>596</v>
      </c>
      <c r="D305" s="23">
        <v>0</v>
      </c>
      <c r="E305" s="23">
        <v>30.658000000000001</v>
      </c>
      <c r="F305" s="23">
        <v>0</v>
      </c>
      <c r="G305" s="23">
        <v>0</v>
      </c>
      <c r="H305" s="23">
        <v>0</v>
      </c>
      <c r="I305" s="23">
        <v>0</v>
      </c>
      <c r="J305" s="23">
        <v>0.10101088182465</v>
      </c>
      <c r="K305" s="23">
        <v>0</v>
      </c>
      <c r="L305" s="23">
        <v>0</v>
      </c>
      <c r="M305" s="23">
        <v>0</v>
      </c>
      <c r="N305" s="24" t="s">
        <v>948</v>
      </c>
      <c r="O305" s="15"/>
    </row>
    <row r="306" spans="1:15" ht="47.25" x14ac:dyDescent="0.25">
      <c r="A306" s="26" t="s">
        <v>537</v>
      </c>
      <c r="B306" s="24" t="s">
        <v>597</v>
      </c>
      <c r="C306" s="25" t="s">
        <v>598</v>
      </c>
      <c r="D306" s="23">
        <v>0</v>
      </c>
      <c r="E306" s="23">
        <v>15.12</v>
      </c>
      <c r="F306" s="23">
        <v>0</v>
      </c>
      <c r="G306" s="23">
        <v>0</v>
      </c>
      <c r="H306" s="23">
        <v>0</v>
      </c>
      <c r="I306" s="23">
        <v>0</v>
      </c>
      <c r="J306" s="23">
        <v>4.9816835187839997E-2</v>
      </c>
      <c r="K306" s="23">
        <v>0</v>
      </c>
      <c r="L306" s="23">
        <v>0</v>
      </c>
      <c r="M306" s="23">
        <v>0</v>
      </c>
      <c r="N306" s="24" t="s">
        <v>948</v>
      </c>
      <c r="O306" s="15"/>
    </row>
    <row r="307" spans="1:15" ht="47.25" x14ac:dyDescent="0.25">
      <c r="A307" s="26" t="s">
        <v>537</v>
      </c>
      <c r="B307" s="24" t="s">
        <v>599</v>
      </c>
      <c r="C307" s="25" t="s">
        <v>600</v>
      </c>
      <c r="D307" s="23">
        <v>0</v>
      </c>
      <c r="E307" s="23">
        <v>31.434999999999999</v>
      </c>
      <c r="F307" s="23">
        <v>0</v>
      </c>
      <c r="G307" s="23">
        <v>0</v>
      </c>
      <c r="H307" s="23">
        <v>0</v>
      </c>
      <c r="I307" s="23">
        <v>0</v>
      </c>
      <c r="J307" s="23">
        <v>0.10357091363291999</v>
      </c>
      <c r="K307" s="23">
        <v>0</v>
      </c>
      <c r="L307" s="23">
        <v>0</v>
      </c>
      <c r="M307" s="23">
        <v>0</v>
      </c>
      <c r="N307" s="24" t="s">
        <v>948</v>
      </c>
      <c r="O307" s="15"/>
    </row>
    <row r="308" spans="1:15" ht="47.25" x14ac:dyDescent="0.25">
      <c r="A308" s="26" t="s">
        <v>537</v>
      </c>
      <c r="B308" s="24" t="s">
        <v>601</v>
      </c>
      <c r="C308" s="25" t="s">
        <v>602</v>
      </c>
      <c r="D308" s="23">
        <v>0</v>
      </c>
      <c r="E308" s="23">
        <v>37.799999999999997</v>
      </c>
      <c r="F308" s="23">
        <v>0</v>
      </c>
      <c r="G308" s="23">
        <v>0</v>
      </c>
      <c r="H308" s="23">
        <v>0</v>
      </c>
      <c r="I308" s="23">
        <v>0</v>
      </c>
      <c r="J308" s="23">
        <v>0.12454208796959999</v>
      </c>
      <c r="K308" s="23">
        <v>0</v>
      </c>
      <c r="L308" s="23">
        <v>0</v>
      </c>
      <c r="M308" s="23">
        <v>0</v>
      </c>
      <c r="N308" s="24" t="s">
        <v>948</v>
      </c>
      <c r="O308" s="15"/>
    </row>
    <row r="309" spans="1:15" ht="31.5" x14ac:dyDescent="0.25">
      <c r="A309" s="26" t="s">
        <v>537</v>
      </c>
      <c r="B309" s="24" t="s">
        <v>603</v>
      </c>
      <c r="C309" s="25" t="s">
        <v>604</v>
      </c>
      <c r="D309" s="23">
        <v>0</v>
      </c>
      <c r="E309" s="23">
        <v>7.4880000000000004</v>
      </c>
      <c r="F309" s="23">
        <v>0</v>
      </c>
      <c r="G309" s="23">
        <v>0</v>
      </c>
      <c r="H309" s="23">
        <v>0</v>
      </c>
      <c r="I309" s="23">
        <v>0</v>
      </c>
      <c r="J309" s="23">
        <v>2.4671194569209999E-2</v>
      </c>
      <c r="K309" s="23">
        <v>0</v>
      </c>
      <c r="L309" s="23">
        <v>0</v>
      </c>
      <c r="M309" s="23">
        <v>0</v>
      </c>
      <c r="N309" s="24" t="s">
        <v>948</v>
      </c>
      <c r="O309" s="15"/>
    </row>
    <row r="310" spans="1:15" ht="47.25" x14ac:dyDescent="0.25">
      <c r="A310" s="26" t="s">
        <v>537</v>
      </c>
      <c r="B310" s="24" t="s">
        <v>605</v>
      </c>
      <c r="C310" s="25" t="s">
        <v>606</v>
      </c>
      <c r="D310" s="23">
        <v>0</v>
      </c>
      <c r="E310" s="23">
        <v>3.8639999999999999</v>
      </c>
      <c r="F310" s="23">
        <v>0</v>
      </c>
      <c r="G310" s="23">
        <v>0</v>
      </c>
      <c r="H310" s="23">
        <v>0</v>
      </c>
      <c r="I310" s="23">
        <v>0</v>
      </c>
      <c r="J310" s="23">
        <v>1.273096899244E-2</v>
      </c>
      <c r="K310" s="23">
        <v>0</v>
      </c>
      <c r="L310" s="23">
        <v>0</v>
      </c>
      <c r="M310" s="23">
        <v>0</v>
      </c>
      <c r="N310" s="24" t="s">
        <v>948</v>
      </c>
      <c r="O310" s="15"/>
    </row>
    <row r="311" spans="1:15" ht="47.25" x14ac:dyDescent="0.25">
      <c r="A311" s="26" t="s">
        <v>537</v>
      </c>
      <c r="B311" s="24" t="s">
        <v>607</v>
      </c>
      <c r="C311" s="25" t="s">
        <v>608</v>
      </c>
      <c r="D311" s="23">
        <v>0</v>
      </c>
      <c r="E311" s="23">
        <v>4.2779999999999996</v>
      </c>
      <c r="F311" s="23">
        <v>0</v>
      </c>
      <c r="G311" s="23">
        <v>0</v>
      </c>
      <c r="H311" s="23">
        <v>0</v>
      </c>
      <c r="I311" s="23">
        <v>0</v>
      </c>
      <c r="J311" s="23">
        <v>1.409500138449E-2</v>
      </c>
      <c r="K311" s="23">
        <v>0</v>
      </c>
      <c r="L311" s="23">
        <v>0</v>
      </c>
      <c r="M311" s="23">
        <v>0</v>
      </c>
      <c r="N311" s="24" t="s">
        <v>948</v>
      </c>
      <c r="O311" s="15"/>
    </row>
    <row r="312" spans="1:15" ht="47.25" x14ac:dyDescent="0.25">
      <c r="A312" s="26" t="s">
        <v>537</v>
      </c>
      <c r="B312" s="24" t="s">
        <v>609</v>
      </c>
      <c r="C312" s="25" t="s">
        <v>610</v>
      </c>
      <c r="D312" s="23">
        <v>0</v>
      </c>
      <c r="E312" s="23">
        <v>0</v>
      </c>
      <c r="F312" s="23">
        <v>0</v>
      </c>
      <c r="G312" s="23">
        <v>0</v>
      </c>
      <c r="H312" s="23">
        <v>0</v>
      </c>
      <c r="I312" s="23">
        <v>0</v>
      </c>
      <c r="J312" s="23">
        <v>0</v>
      </c>
      <c r="K312" s="23">
        <v>0</v>
      </c>
      <c r="L312" s="23">
        <v>0</v>
      </c>
      <c r="M312" s="23">
        <v>0</v>
      </c>
      <c r="N312" s="24" t="s">
        <v>948</v>
      </c>
      <c r="O312" s="15"/>
    </row>
    <row r="313" spans="1:15" ht="47.25" x14ac:dyDescent="0.25">
      <c r="A313" s="26" t="s">
        <v>537</v>
      </c>
      <c r="B313" s="24" t="s">
        <v>611</v>
      </c>
      <c r="C313" s="25" t="s">
        <v>612</v>
      </c>
      <c r="D313" s="23">
        <v>0</v>
      </c>
      <c r="E313" s="23">
        <v>73.760999999999996</v>
      </c>
      <c r="F313" s="23">
        <v>0</v>
      </c>
      <c r="G313" s="23">
        <v>0</v>
      </c>
      <c r="H313" s="23">
        <v>0</v>
      </c>
      <c r="I313" s="23">
        <v>0</v>
      </c>
      <c r="J313" s="23">
        <v>0.24302510451654999</v>
      </c>
      <c r="K313" s="23">
        <v>0</v>
      </c>
      <c r="L313" s="23">
        <v>0</v>
      </c>
      <c r="M313" s="23">
        <v>0</v>
      </c>
      <c r="N313" s="24" t="s">
        <v>948</v>
      </c>
      <c r="O313" s="15"/>
    </row>
    <row r="314" spans="1:15" ht="47.25" x14ac:dyDescent="0.25">
      <c r="A314" s="26" t="s">
        <v>537</v>
      </c>
      <c r="B314" s="24" t="s">
        <v>613</v>
      </c>
      <c r="C314" s="25" t="s">
        <v>614</v>
      </c>
      <c r="D314" s="23">
        <v>0</v>
      </c>
      <c r="E314" s="23">
        <v>77.004000000000005</v>
      </c>
      <c r="F314" s="23">
        <v>0</v>
      </c>
      <c r="G314" s="23">
        <v>0</v>
      </c>
      <c r="H314" s="23">
        <v>0</v>
      </c>
      <c r="I314" s="23">
        <v>0</v>
      </c>
      <c r="J314" s="23">
        <v>0.25371002492091999</v>
      </c>
      <c r="K314" s="23">
        <v>0</v>
      </c>
      <c r="L314" s="23">
        <v>0</v>
      </c>
      <c r="M314" s="23">
        <v>0</v>
      </c>
      <c r="N314" s="24" t="s">
        <v>948</v>
      </c>
      <c r="O314" s="15"/>
    </row>
    <row r="315" spans="1:15" ht="47.25" x14ac:dyDescent="0.25">
      <c r="A315" s="26" t="s">
        <v>537</v>
      </c>
      <c r="B315" s="24" t="s">
        <v>615</v>
      </c>
      <c r="C315" s="25" t="s">
        <v>616</v>
      </c>
      <c r="D315" s="23">
        <v>0</v>
      </c>
      <c r="E315" s="23">
        <v>138.27600000000001</v>
      </c>
      <c r="F315" s="23">
        <v>0</v>
      </c>
      <c r="G315" s="23">
        <v>0</v>
      </c>
      <c r="H315" s="23">
        <v>0</v>
      </c>
      <c r="I315" s="23">
        <v>0</v>
      </c>
      <c r="J315" s="23">
        <v>0.45558681894403003</v>
      </c>
      <c r="K315" s="23">
        <v>0</v>
      </c>
      <c r="L315" s="23">
        <v>0</v>
      </c>
      <c r="M315" s="23">
        <v>0</v>
      </c>
      <c r="N315" s="24" t="s">
        <v>948</v>
      </c>
      <c r="O315" s="15"/>
    </row>
    <row r="316" spans="1:15" ht="47.25" x14ac:dyDescent="0.25">
      <c r="A316" s="26" t="s">
        <v>537</v>
      </c>
      <c r="B316" s="24" t="s">
        <v>617</v>
      </c>
      <c r="C316" s="25" t="s">
        <v>618</v>
      </c>
      <c r="D316" s="23">
        <v>0</v>
      </c>
      <c r="E316" s="23">
        <v>30.946000000000002</v>
      </c>
      <c r="F316" s="23">
        <v>0</v>
      </c>
      <c r="G316" s="23">
        <v>0</v>
      </c>
      <c r="H316" s="23">
        <v>0</v>
      </c>
      <c r="I316" s="23">
        <v>0</v>
      </c>
      <c r="J316" s="23">
        <v>0.10195977392347</v>
      </c>
      <c r="K316" s="23">
        <v>0</v>
      </c>
      <c r="L316" s="23">
        <v>0</v>
      </c>
      <c r="M316" s="23">
        <v>0</v>
      </c>
      <c r="N316" s="24" t="s">
        <v>948</v>
      </c>
      <c r="O316" s="15"/>
    </row>
    <row r="317" spans="1:15" ht="47.25" x14ac:dyDescent="0.25">
      <c r="A317" s="26" t="s">
        <v>537</v>
      </c>
      <c r="B317" s="24" t="s">
        <v>619</v>
      </c>
      <c r="C317" s="25" t="s">
        <v>620</v>
      </c>
      <c r="D317" s="23">
        <v>0</v>
      </c>
      <c r="E317" s="23">
        <v>0</v>
      </c>
      <c r="F317" s="23">
        <v>0</v>
      </c>
      <c r="G317" s="23">
        <v>0</v>
      </c>
      <c r="H317" s="23">
        <v>0</v>
      </c>
      <c r="I317" s="23">
        <v>0</v>
      </c>
      <c r="J317" s="23">
        <v>0</v>
      </c>
      <c r="K317" s="23">
        <v>0</v>
      </c>
      <c r="L317" s="23">
        <v>0</v>
      </c>
      <c r="M317" s="23">
        <v>0</v>
      </c>
      <c r="N317" s="24" t="s">
        <v>948</v>
      </c>
      <c r="O317" s="15"/>
    </row>
    <row r="318" spans="1:15" ht="47.25" x14ac:dyDescent="0.25">
      <c r="A318" s="26" t="s">
        <v>537</v>
      </c>
      <c r="B318" s="24" t="s">
        <v>621</v>
      </c>
      <c r="C318" s="25" t="s">
        <v>622</v>
      </c>
      <c r="D318" s="23">
        <v>0</v>
      </c>
      <c r="E318" s="23">
        <v>0</v>
      </c>
      <c r="F318" s="23">
        <v>0</v>
      </c>
      <c r="G318" s="23">
        <v>0</v>
      </c>
      <c r="H318" s="23">
        <v>0</v>
      </c>
      <c r="I318" s="23">
        <v>0</v>
      </c>
      <c r="J318" s="23">
        <v>0</v>
      </c>
      <c r="K318" s="23">
        <v>0</v>
      </c>
      <c r="L318" s="23">
        <v>0</v>
      </c>
      <c r="M318" s="23">
        <v>0</v>
      </c>
      <c r="N318" s="24" t="s">
        <v>948</v>
      </c>
      <c r="O318" s="15"/>
    </row>
    <row r="319" spans="1:15" ht="47.25" x14ac:dyDescent="0.25">
      <c r="A319" s="26" t="s">
        <v>537</v>
      </c>
      <c r="B319" s="24" t="s">
        <v>623</v>
      </c>
      <c r="C319" s="25" t="s">
        <v>624</v>
      </c>
      <c r="D319" s="23">
        <v>0</v>
      </c>
      <c r="E319" s="23">
        <v>0</v>
      </c>
      <c r="F319" s="23">
        <v>0</v>
      </c>
      <c r="G319" s="23">
        <v>0</v>
      </c>
      <c r="H319" s="23">
        <v>0</v>
      </c>
      <c r="I319" s="23">
        <v>0</v>
      </c>
      <c r="J319" s="23">
        <v>0</v>
      </c>
      <c r="K319" s="23">
        <v>0</v>
      </c>
      <c r="L319" s="23">
        <v>0</v>
      </c>
      <c r="M319" s="23">
        <v>0</v>
      </c>
      <c r="N319" s="24" t="s">
        <v>948</v>
      </c>
      <c r="O319" s="15"/>
    </row>
    <row r="320" spans="1:15" ht="31.5" x14ac:dyDescent="0.25">
      <c r="A320" s="26" t="s">
        <v>537</v>
      </c>
      <c r="B320" s="24" t="s">
        <v>625</v>
      </c>
      <c r="C320" s="25" t="s">
        <v>626</v>
      </c>
      <c r="D320" s="23">
        <v>0</v>
      </c>
      <c r="E320" s="23">
        <v>15.048</v>
      </c>
      <c r="F320" s="23">
        <v>0</v>
      </c>
      <c r="G320" s="23">
        <v>0</v>
      </c>
      <c r="H320" s="23">
        <v>0</v>
      </c>
      <c r="I320" s="23">
        <v>0</v>
      </c>
      <c r="J320" s="23">
        <v>4.9579612163129998E-2</v>
      </c>
      <c r="K320" s="23">
        <v>0</v>
      </c>
      <c r="L320" s="23">
        <v>0</v>
      </c>
      <c r="M320" s="23">
        <v>0</v>
      </c>
      <c r="N320" s="24" t="s">
        <v>948</v>
      </c>
      <c r="O320" s="15"/>
    </row>
    <row r="321" spans="1:15" ht="47.25" x14ac:dyDescent="0.25">
      <c r="A321" s="26" t="s">
        <v>537</v>
      </c>
      <c r="B321" s="24" t="s">
        <v>627</v>
      </c>
      <c r="C321" s="25" t="s">
        <v>628</v>
      </c>
      <c r="D321" s="23">
        <v>0</v>
      </c>
      <c r="E321" s="23">
        <v>15.941000000000001</v>
      </c>
      <c r="F321" s="23">
        <v>0</v>
      </c>
      <c r="G321" s="23">
        <v>0</v>
      </c>
      <c r="H321" s="23">
        <v>0</v>
      </c>
      <c r="I321" s="23">
        <v>0</v>
      </c>
      <c r="J321" s="23">
        <v>5.2521836622309997E-2</v>
      </c>
      <c r="K321" s="23">
        <v>0</v>
      </c>
      <c r="L321" s="23">
        <v>0</v>
      </c>
      <c r="M321" s="23">
        <v>0</v>
      </c>
      <c r="N321" s="24" t="s">
        <v>948</v>
      </c>
      <c r="O321" s="15"/>
    </row>
    <row r="322" spans="1:15" ht="47.25" x14ac:dyDescent="0.25">
      <c r="A322" s="26" t="s">
        <v>537</v>
      </c>
      <c r="B322" s="24" t="s">
        <v>629</v>
      </c>
      <c r="C322" s="25" t="s">
        <v>630</v>
      </c>
      <c r="D322" s="23">
        <v>0</v>
      </c>
      <c r="E322" s="23">
        <v>36.734000000000002</v>
      </c>
      <c r="F322" s="23">
        <v>0</v>
      </c>
      <c r="G322" s="23">
        <v>0</v>
      </c>
      <c r="H322" s="23">
        <v>0</v>
      </c>
      <c r="I322" s="23">
        <v>0</v>
      </c>
      <c r="J322" s="23">
        <v>0.12102986929828</v>
      </c>
      <c r="K322" s="23">
        <v>0</v>
      </c>
      <c r="L322" s="23">
        <v>0</v>
      </c>
      <c r="M322" s="23">
        <v>0</v>
      </c>
      <c r="N322" s="24" t="s">
        <v>948</v>
      </c>
      <c r="O322" s="15"/>
    </row>
    <row r="323" spans="1:15" ht="31.5" x14ac:dyDescent="0.25">
      <c r="A323" s="26" t="s">
        <v>537</v>
      </c>
      <c r="B323" s="24" t="s">
        <v>631</v>
      </c>
      <c r="C323" s="25" t="s">
        <v>632</v>
      </c>
      <c r="D323" s="23">
        <v>0</v>
      </c>
      <c r="E323" s="23">
        <v>36.216000000000001</v>
      </c>
      <c r="F323" s="23">
        <v>0</v>
      </c>
      <c r="G323" s="23">
        <v>0</v>
      </c>
      <c r="H323" s="23">
        <v>0</v>
      </c>
      <c r="I323" s="23">
        <v>0</v>
      </c>
      <c r="J323" s="23">
        <v>0.11932318142610999</v>
      </c>
      <c r="K323" s="23">
        <v>0</v>
      </c>
      <c r="L323" s="23">
        <v>0</v>
      </c>
      <c r="M323" s="23">
        <v>0</v>
      </c>
      <c r="N323" s="24" t="s">
        <v>948</v>
      </c>
      <c r="O323" s="15"/>
    </row>
    <row r="324" spans="1:15" ht="31.5" x14ac:dyDescent="0.25">
      <c r="A324" s="26" t="s">
        <v>537</v>
      </c>
      <c r="B324" s="24" t="s">
        <v>633</v>
      </c>
      <c r="C324" s="25" t="s">
        <v>634</v>
      </c>
      <c r="D324" s="23">
        <v>0</v>
      </c>
      <c r="E324" s="23">
        <v>25.56</v>
      </c>
      <c r="F324" s="23">
        <v>0</v>
      </c>
      <c r="G324" s="23">
        <v>0</v>
      </c>
      <c r="H324" s="23">
        <v>0</v>
      </c>
      <c r="I324" s="23">
        <v>0</v>
      </c>
      <c r="J324" s="23">
        <v>8.4214173769920006E-2</v>
      </c>
      <c r="K324" s="23">
        <v>0</v>
      </c>
      <c r="L324" s="23">
        <v>0</v>
      </c>
      <c r="M324" s="23">
        <v>0</v>
      </c>
      <c r="N324" s="24" t="s">
        <v>948</v>
      </c>
      <c r="O324" s="15"/>
    </row>
    <row r="325" spans="1:15" ht="47.25" x14ac:dyDescent="0.25">
      <c r="A325" s="26" t="s">
        <v>537</v>
      </c>
      <c r="B325" s="24" t="s">
        <v>635</v>
      </c>
      <c r="C325" s="25" t="s">
        <v>636</v>
      </c>
      <c r="D325" s="23">
        <v>0</v>
      </c>
      <c r="E325" s="23">
        <v>81.763000000000005</v>
      </c>
      <c r="F325" s="23">
        <v>0</v>
      </c>
      <c r="G325" s="23">
        <v>0</v>
      </c>
      <c r="H325" s="23">
        <v>0</v>
      </c>
      <c r="I325" s="23">
        <v>0</v>
      </c>
      <c r="J325" s="23">
        <v>0.26938980790101003</v>
      </c>
      <c r="K325" s="23">
        <v>0</v>
      </c>
      <c r="L325" s="23">
        <v>0</v>
      </c>
      <c r="M325" s="23">
        <v>0</v>
      </c>
      <c r="N325" s="24" t="s">
        <v>948</v>
      </c>
      <c r="O325" s="15"/>
    </row>
    <row r="326" spans="1:15" ht="31.5" x14ac:dyDescent="0.25">
      <c r="A326" s="26" t="s">
        <v>537</v>
      </c>
      <c r="B326" s="24" t="s">
        <v>637</v>
      </c>
      <c r="C326" s="25" t="s">
        <v>638</v>
      </c>
      <c r="D326" s="23">
        <v>0</v>
      </c>
      <c r="E326" s="23">
        <v>19.295999999999999</v>
      </c>
      <c r="F326" s="23">
        <v>0</v>
      </c>
      <c r="G326" s="23">
        <v>0</v>
      </c>
      <c r="H326" s="23">
        <v>0</v>
      </c>
      <c r="I326" s="23">
        <v>0</v>
      </c>
      <c r="J326" s="23">
        <v>6.3575770620670005E-2</v>
      </c>
      <c r="K326" s="23">
        <v>0</v>
      </c>
      <c r="L326" s="23">
        <v>0</v>
      </c>
      <c r="M326" s="23">
        <v>0</v>
      </c>
      <c r="N326" s="24" t="s">
        <v>948</v>
      </c>
      <c r="O326" s="15"/>
    </row>
    <row r="327" spans="1:15" ht="31.5" x14ac:dyDescent="0.25">
      <c r="A327" s="26" t="s">
        <v>537</v>
      </c>
      <c r="B327" s="24" t="s">
        <v>639</v>
      </c>
      <c r="C327" s="25" t="s">
        <v>640</v>
      </c>
      <c r="D327" s="23">
        <v>0</v>
      </c>
      <c r="E327" s="23">
        <v>5.76</v>
      </c>
      <c r="F327" s="23">
        <v>0</v>
      </c>
      <c r="G327" s="23">
        <v>0</v>
      </c>
      <c r="H327" s="23">
        <v>0</v>
      </c>
      <c r="I327" s="23">
        <v>0</v>
      </c>
      <c r="J327" s="23">
        <v>1.8977841976319999E-2</v>
      </c>
      <c r="K327" s="23">
        <v>0</v>
      </c>
      <c r="L327" s="23">
        <v>0</v>
      </c>
      <c r="M327" s="23">
        <v>0</v>
      </c>
      <c r="N327" s="24" t="s">
        <v>948</v>
      </c>
      <c r="O327" s="15"/>
    </row>
    <row r="328" spans="1:15" ht="31.5" x14ac:dyDescent="0.25">
      <c r="A328" s="26" t="s">
        <v>537</v>
      </c>
      <c r="B328" s="24" t="s">
        <v>641</v>
      </c>
      <c r="C328" s="25" t="s">
        <v>642</v>
      </c>
      <c r="D328" s="23">
        <v>0</v>
      </c>
      <c r="E328" s="23">
        <v>5.0830000000000002</v>
      </c>
      <c r="F328" s="23">
        <v>0</v>
      </c>
      <c r="G328" s="23">
        <v>0</v>
      </c>
      <c r="H328" s="23">
        <v>0</v>
      </c>
      <c r="I328" s="23">
        <v>0</v>
      </c>
      <c r="J328" s="23">
        <v>1.674728659125E-2</v>
      </c>
      <c r="K328" s="23">
        <v>0</v>
      </c>
      <c r="L328" s="23">
        <v>0</v>
      </c>
      <c r="M328" s="23">
        <v>0</v>
      </c>
      <c r="N328" s="24" t="s">
        <v>948</v>
      </c>
      <c r="O328" s="15"/>
    </row>
    <row r="329" spans="1:15" ht="47.25" x14ac:dyDescent="0.25">
      <c r="A329" s="26" t="s">
        <v>537</v>
      </c>
      <c r="B329" s="24" t="s">
        <v>643</v>
      </c>
      <c r="C329" s="25" t="s">
        <v>644</v>
      </c>
      <c r="D329" s="23">
        <v>0</v>
      </c>
      <c r="E329" s="23">
        <v>15.192</v>
      </c>
      <c r="F329" s="23">
        <v>0</v>
      </c>
      <c r="G329" s="23">
        <v>0</v>
      </c>
      <c r="H329" s="23">
        <v>0</v>
      </c>
      <c r="I329" s="23">
        <v>0</v>
      </c>
      <c r="J329" s="23">
        <v>5.0054058212539998E-2</v>
      </c>
      <c r="K329" s="23">
        <v>0</v>
      </c>
      <c r="L329" s="23">
        <v>0</v>
      </c>
      <c r="M329" s="23">
        <v>0</v>
      </c>
      <c r="N329" s="24" t="s">
        <v>948</v>
      </c>
      <c r="O329" s="15"/>
    </row>
    <row r="330" spans="1:15" ht="31.5" x14ac:dyDescent="0.25">
      <c r="A330" s="26" t="s">
        <v>645</v>
      </c>
      <c r="B330" s="24" t="s">
        <v>646</v>
      </c>
      <c r="C330" s="25" t="s">
        <v>36</v>
      </c>
      <c r="D330" s="23">
        <f t="shared" ref="D330:M330" si="28">IFERROR(SUM(D331,D335,D336,D337,D338,D339,D340,D341),"нд")</f>
        <v>0</v>
      </c>
      <c r="E330" s="23">
        <f t="shared" si="28"/>
        <v>0</v>
      </c>
      <c r="F330" s="23">
        <f t="shared" si="28"/>
        <v>0</v>
      </c>
      <c r="G330" s="23">
        <f t="shared" si="28"/>
        <v>73.539999999999992</v>
      </c>
      <c r="H330" s="23">
        <f t="shared" si="28"/>
        <v>0</v>
      </c>
      <c r="I330" s="23">
        <f t="shared" si="28"/>
        <v>0</v>
      </c>
      <c r="J330" s="23">
        <f t="shared" si="28"/>
        <v>0</v>
      </c>
      <c r="K330" s="23">
        <f t="shared" si="28"/>
        <v>0</v>
      </c>
      <c r="L330" s="23">
        <f t="shared" si="28"/>
        <v>0.24229696162128</v>
      </c>
      <c r="M330" s="23">
        <f t="shared" si="28"/>
        <v>0</v>
      </c>
      <c r="N330" s="24" t="s">
        <v>947</v>
      </c>
      <c r="O330" s="15"/>
    </row>
    <row r="331" spans="1:15" ht="31.5" x14ac:dyDescent="0.25">
      <c r="A331" s="26" t="s">
        <v>647</v>
      </c>
      <c r="B331" s="24" t="s">
        <v>648</v>
      </c>
      <c r="C331" s="25" t="s">
        <v>36</v>
      </c>
      <c r="D331" s="23">
        <f t="shared" ref="D331:M331" si="29">IFERROR(SUM(D332:D334),"нд")</f>
        <v>0</v>
      </c>
      <c r="E331" s="23">
        <f t="shared" si="29"/>
        <v>0</v>
      </c>
      <c r="F331" s="23">
        <f t="shared" si="29"/>
        <v>0</v>
      </c>
      <c r="G331" s="23">
        <f t="shared" si="29"/>
        <v>73.539999999999992</v>
      </c>
      <c r="H331" s="23">
        <f t="shared" si="29"/>
        <v>0</v>
      </c>
      <c r="I331" s="23">
        <f t="shared" si="29"/>
        <v>0</v>
      </c>
      <c r="J331" s="23">
        <f t="shared" si="29"/>
        <v>0</v>
      </c>
      <c r="K331" s="23">
        <f t="shared" si="29"/>
        <v>0</v>
      </c>
      <c r="L331" s="23">
        <f t="shared" si="29"/>
        <v>0.24229696162128</v>
      </c>
      <c r="M331" s="23">
        <f t="shared" si="29"/>
        <v>0</v>
      </c>
      <c r="N331" s="24" t="s">
        <v>947</v>
      </c>
      <c r="O331" s="15"/>
    </row>
    <row r="332" spans="1:15" ht="63" x14ac:dyDescent="0.25">
      <c r="A332" s="26" t="s">
        <v>647</v>
      </c>
      <c r="B332" s="24" t="s">
        <v>649</v>
      </c>
      <c r="C332" s="25" t="s">
        <v>650</v>
      </c>
      <c r="D332" s="23">
        <v>0</v>
      </c>
      <c r="E332" s="23">
        <v>0</v>
      </c>
      <c r="F332" s="23">
        <v>0</v>
      </c>
      <c r="G332" s="23">
        <v>4.97</v>
      </c>
      <c r="H332" s="23">
        <v>0</v>
      </c>
      <c r="I332" s="23">
        <v>0</v>
      </c>
      <c r="J332" s="23">
        <v>0</v>
      </c>
      <c r="K332" s="23">
        <v>0</v>
      </c>
      <c r="L332" s="23">
        <v>1.6374978233039999E-2</v>
      </c>
      <c r="M332" s="23">
        <v>0</v>
      </c>
      <c r="N332" s="24" t="s">
        <v>948</v>
      </c>
      <c r="O332" s="15"/>
    </row>
    <row r="333" spans="1:15" ht="63" x14ac:dyDescent="0.25">
      <c r="A333" s="26" t="s">
        <v>647</v>
      </c>
      <c r="B333" s="24" t="s">
        <v>651</v>
      </c>
      <c r="C333" s="25" t="s">
        <v>652</v>
      </c>
      <c r="D333" s="23">
        <v>0</v>
      </c>
      <c r="E333" s="23">
        <v>0</v>
      </c>
      <c r="F333" s="23">
        <v>0</v>
      </c>
      <c r="G333" s="23">
        <v>21.9</v>
      </c>
      <c r="H333" s="23">
        <v>0</v>
      </c>
      <c r="I333" s="23">
        <v>0</v>
      </c>
      <c r="J333" s="23">
        <v>0</v>
      </c>
      <c r="K333" s="23">
        <v>0</v>
      </c>
      <c r="L333" s="23">
        <v>7.21553366808E-2</v>
      </c>
      <c r="M333" s="23">
        <v>0</v>
      </c>
      <c r="N333" s="24" t="s">
        <v>948</v>
      </c>
      <c r="O333" s="15"/>
    </row>
    <row r="334" spans="1:15" ht="47.25" x14ac:dyDescent="0.25">
      <c r="A334" s="26" t="s">
        <v>647</v>
      </c>
      <c r="B334" s="24" t="s">
        <v>653</v>
      </c>
      <c r="C334" s="25" t="s">
        <v>654</v>
      </c>
      <c r="D334" s="23">
        <v>0</v>
      </c>
      <c r="E334" s="23">
        <v>0</v>
      </c>
      <c r="F334" s="23">
        <v>0</v>
      </c>
      <c r="G334" s="23">
        <v>46.67</v>
      </c>
      <c r="H334" s="23">
        <v>0</v>
      </c>
      <c r="I334" s="23">
        <v>0</v>
      </c>
      <c r="J334" s="23">
        <v>0</v>
      </c>
      <c r="K334" s="23">
        <v>0</v>
      </c>
      <c r="L334" s="23">
        <v>0.15376664670744</v>
      </c>
      <c r="M334" s="23">
        <v>0</v>
      </c>
      <c r="N334" s="24" t="s">
        <v>948</v>
      </c>
      <c r="O334" s="15"/>
    </row>
    <row r="335" spans="1:15" ht="31.5" x14ac:dyDescent="0.25">
      <c r="A335" s="26" t="s">
        <v>655</v>
      </c>
      <c r="B335" s="24" t="s">
        <v>656</v>
      </c>
      <c r="C335" s="25" t="s">
        <v>36</v>
      </c>
      <c r="D335" s="23">
        <f t="shared" ref="D335:M341" si="30">IFERROR(0,"нд")</f>
        <v>0</v>
      </c>
      <c r="E335" s="23">
        <f t="shared" si="30"/>
        <v>0</v>
      </c>
      <c r="F335" s="23">
        <f t="shared" si="30"/>
        <v>0</v>
      </c>
      <c r="G335" s="23">
        <f t="shared" si="30"/>
        <v>0</v>
      </c>
      <c r="H335" s="23">
        <f t="shared" si="30"/>
        <v>0</v>
      </c>
      <c r="I335" s="23">
        <f t="shared" si="30"/>
        <v>0</v>
      </c>
      <c r="J335" s="23">
        <f t="shared" si="30"/>
        <v>0</v>
      </c>
      <c r="K335" s="23">
        <f t="shared" si="30"/>
        <v>0</v>
      </c>
      <c r="L335" s="23">
        <f t="shared" si="30"/>
        <v>0</v>
      </c>
      <c r="M335" s="23">
        <f t="shared" si="30"/>
        <v>0</v>
      </c>
      <c r="N335" s="24" t="s">
        <v>947</v>
      </c>
      <c r="O335" s="15"/>
    </row>
    <row r="336" spans="1:15" ht="31.5" x14ac:dyDescent="0.25">
      <c r="A336" s="26" t="s">
        <v>657</v>
      </c>
      <c r="B336" s="24" t="s">
        <v>658</v>
      </c>
      <c r="C336" s="25" t="s">
        <v>36</v>
      </c>
      <c r="D336" s="23">
        <f t="shared" si="30"/>
        <v>0</v>
      </c>
      <c r="E336" s="23">
        <f t="shared" si="30"/>
        <v>0</v>
      </c>
      <c r="F336" s="23">
        <f t="shared" si="30"/>
        <v>0</v>
      </c>
      <c r="G336" s="23">
        <f t="shared" si="30"/>
        <v>0</v>
      </c>
      <c r="H336" s="23">
        <f t="shared" si="30"/>
        <v>0</v>
      </c>
      <c r="I336" s="23">
        <f t="shared" si="30"/>
        <v>0</v>
      </c>
      <c r="J336" s="23">
        <f t="shared" si="30"/>
        <v>0</v>
      </c>
      <c r="K336" s="23">
        <f t="shared" si="30"/>
        <v>0</v>
      </c>
      <c r="L336" s="23">
        <f t="shared" si="30"/>
        <v>0</v>
      </c>
      <c r="M336" s="23">
        <f t="shared" si="30"/>
        <v>0</v>
      </c>
      <c r="N336" s="24" t="s">
        <v>947</v>
      </c>
      <c r="O336" s="15"/>
    </row>
    <row r="337" spans="1:15" ht="31.5" x14ac:dyDescent="0.25">
      <c r="A337" s="26" t="s">
        <v>659</v>
      </c>
      <c r="B337" s="24" t="s">
        <v>660</v>
      </c>
      <c r="C337" s="25" t="s">
        <v>36</v>
      </c>
      <c r="D337" s="23">
        <f t="shared" si="30"/>
        <v>0</v>
      </c>
      <c r="E337" s="23">
        <f t="shared" si="30"/>
        <v>0</v>
      </c>
      <c r="F337" s="23">
        <f t="shared" si="30"/>
        <v>0</v>
      </c>
      <c r="G337" s="23">
        <f t="shared" si="30"/>
        <v>0</v>
      </c>
      <c r="H337" s="23">
        <f t="shared" si="30"/>
        <v>0</v>
      </c>
      <c r="I337" s="23">
        <f t="shared" si="30"/>
        <v>0</v>
      </c>
      <c r="J337" s="23">
        <f t="shared" si="30"/>
        <v>0</v>
      </c>
      <c r="K337" s="23">
        <f t="shared" si="30"/>
        <v>0</v>
      </c>
      <c r="L337" s="23">
        <f t="shared" si="30"/>
        <v>0</v>
      </c>
      <c r="M337" s="23">
        <f t="shared" si="30"/>
        <v>0</v>
      </c>
      <c r="N337" s="24" t="s">
        <v>947</v>
      </c>
      <c r="O337" s="15"/>
    </row>
    <row r="338" spans="1:15" ht="31.5" x14ac:dyDescent="0.25">
      <c r="A338" s="26" t="s">
        <v>661</v>
      </c>
      <c r="B338" s="24" t="s">
        <v>662</v>
      </c>
      <c r="C338" s="25" t="s">
        <v>36</v>
      </c>
      <c r="D338" s="23">
        <f t="shared" si="30"/>
        <v>0</v>
      </c>
      <c r="E338" s="23">
        <f t="shared" si="30"/>
        <v>0</v>
      </c>
      <c r="F338" s="23">
        <f t="shared" si="30"/>
        <v>0</v>
      </c>
      <c r="G338" s="23">
        <f t="shared" si="30"/>
        <v>0</v>
      </c>
      <c r="H338" s="23">
        <f t="shared" si="30"/>
        <v>0</v>
      </c>
      <c r="I338" s="23">
        <f t="shared" si="30"/>
        <v>0</v>
      </c>
      <c r="J338" s="23">
        <f t="shared" si="30"/>
        <v>0</v>
      </c>
      <c r="K338" s="23">
        <f t="shared" si="30"/>
        <v>0</v>
      </c>
      <c r="L338" s="23">
        <f t="shared" si="30"/>
        <v>0</v>
      </c>
      <c r="M338" s="23">
        <f t="shared" si="30"/>
        <v>0</v>
      </c>
      <c r="N338" s="24" t="s">
        <v>947</v>
      </c>
      <c r="O338" s="15"/>
    </row>
    <row r="339" spans="1:15" ht="31.5" x14ac:dyDescent="0.25">
      <c r="A339" s="26" t="s">
        <v>663</v>
      </c>
      <c r="B339" s="24" t="s">
        <v>664</v>
      </c>
      <c r="C339" s="25" t="s">
        <v>36</v>
      </c>
      <c r="D339" s="23">
        <f t="shared" si="30"/>
        <v>0</v>
      </c>
      <c r="E339" s="23">
        <f t="shared" si="30"/>
        <v>0</v>
      </c>
      <c r="F339" s="23">
        <f t="shared" si="30"/>
        <v>0</v>
      </c>
      <c r="G339" s="23">
        <f t="shared" si="30"/>
        <v>0</v>
      </c>
      <c r="H339" s="23">
        <f t="shared" si="30"/>
        <v>0</v>
      </c>
      <c r="I339" s="23">
        <f t="shared" si="30"/>
        <v>0</v>
      </c>
      <c r="J339" s="23">
        <f t="shared" si="30"/>
        <v>0</v>
      </c>
      <c r="K339" s="23">
        <f t="shared" si="30"/>
        <v>0</v>
      </c>
      <c r="L339" s="23">
        <f t="shared" si="30"/>
        <v>0</v>
      </c>
      <c r="M339" s="23">
        <f t="shared" si="30"/>
        <v>0</v>
      </c>
      <c r="N339" s="24" t="s">
        <v>947</v>
      </c>
      <c r="O339" s="15"/>
    </row>
    <row r="340" spans="1:15" ht="31.5" x14ac:dyDescent="0.25">
      <c r="A340" s="26" t="s">
        <v>665</v>
      </c>
      <c r="B340" s="24" t="s">
        <v>666</v>
      </c>
      <c r="C340" s="25" t="s">
        <v>36</v>
      </c>
      <c r="D340" s="23">
        <f t="shared" si="30"/>
        <v>0</v>
      </c>
      <c r="E340" s="23">
        <f t="shared" si="30"/>
        <v>0</v>
      </c>
      <c r="F340" s="23">
        <f t="shared" si="30"/>
        <v>0</v>
      </c>
      <c r="G340" s="23">
        <f t="shared" si="30"/>
        <v>0</v>
      </c>
      <c r="H340" s="23">
        <f t="shared" si="30"/>
        <v>0</v>
      </c>
      <c r="I340" s="23">
        <f t="shared" si="30"/>
        <v>0</v>
      </c>
      <c r="J340" s="23">
        <f t="shared" si="30"/>
        <v>0</v>
      </c>
      <c r="K340" s="23">
        <f t="shared" si="30"/>
        <v>0</v>
      </c>
      <c r="L340" s="23">
        <f t="shared" si="30"/>
        <v>0</v>
      </c>
      <c r="M340" s="23">
        <f t="shared" si="30"/>
        <v>0</v>
      </c>
      <c r="N340" s="24" t="s">
        <v>947</v>
      </c>
      <c r="O340" s="15"/>
    </row>
    <row r="341" spans="1:15" ht="31.5" x14ac:dyDescent="0.25">
      <c r="A341" s="26" t="s">
        <v>667</v>
      </c>
      <c r="B341" s="24" t="s">
        <v>668</v>
      </c>
      <c r="C341" s="25" t="s">
        <v>36</v>
      </c>
      <c r="D341" s="23">
        <f t="shared" si="30"/>
        <v>0</v>
      </c>
      <c r="E341" s="23">
        <f t="shared" si="30"/>
        <v>0</v>
      </c>
      <c r="F341" s="23">
        <f t="shared" si="30"/>
        <v>0</v>
      </c>
      <c r="G341" s="23">
        <f t="shared" si="30"/>
        <v>0</v>
      </c>
      <c r="H341" s="23">
        <f t="shared" si="30"/>
        <v>0</v>
      </c>
      <c r="I341" s="23">
        <f t="shared" si="30"/>
        <v>0</v>
      </c>
      <c r="J341" s="23">
        <f t="shared" si="30"/>
        <v>0</v>
      </c>
      <c r="K341" s="23">
        <f t="shared" si="30"/>
        <v>0</v>
      </c>
      <c r="L341" s="23">
        <f t="shared" si="30"/>
        <v>0</v>
      </c>
      <c r="M341" s="23">
        <f t="shared" si="30"/>
        <v>0</v>
      </c>
      <c r="N341" s="24" t="s">
        <v>947</v>
      </c>
      <c r="O341" s="15"/>
    </row>
    <row r="342" spans="1:15" ht="31.5" x14ac:dyDescent="0.25">
      <c r="A342" s="26" t="s">
        <v>669</v>
      </c>
      <c r="B342" s="24" t="s">
        <v>670</v>
      </c>
      <c r="C342" s="25" t="s">
        <v>36</v>
      </c>
      <c r="D342" s="23">
        <f t="shared" ref="D342:M342" si="31">IFERROR(SUM(D343,D348),"нд")</f>
        <v>0</v>
      </c>
      <c r="E342" s="23">
        <f t="shared" si="31"/>
        <v>0</v>
      </c>
      <c r="F342" s="23">
        <f t="shared" si="31"/>
        <v>0</v>
      </c>
      <c r="G342" s="23">
        <f t="shared" si="31"/>
        <v>0</v>
      </c>
      <c r="H342" s="23">
        <f t="shared" si="31"/>
        <v>0</v>
      </c>
      <c r="I342" s="23">
        <f t="shared" si="31"/>
        <v>0</v>
      </c>
      <c r="J342" s="23">
        <f t="shared" si="31"/>
        <v>0</v>
      </c>
      <c r="K342" s="23">
        <f t="shared" si="31"/>
        <v>0</v>
      </c>
      <c r="L342" s="23">
        <f t="shared" si="31"/>
        <v>0</v>
      </c>
      <c r="M342" s="23">
        <f t="shared" si="31"/>
        <v>0</v>
      </c>
      <c r="N342" s="24" t="s">
        <v>947</v>
      </c>
      <c r="O342" s="15"/>
    </row>
    <row r="343" spans="1:15" ht="31.5" x14ac:dyDescent="0.25">
      <c r="A343" s="26" t="s">
        <v>671</v>
      </c>
      <c r="B343" s="24" t="s">
        <v>672</v>
      </c>
      <c r="C343" s="25" t="s">
        <v>36</v>
      </c>
      <c r="D343" s="23">
        <f t="shared" ref="D343:M343" si="32">IFERROR(SUM(D344:D347),"нд")</f>
        <v>0</v>
      </c>
      <c r="E343" s="23">
        <f t="shared" si="32"/>
        <v>0</v>
      </c>
      <c r="F343" s="23">
        <f t="shared" si="32"/>
        <v>0</v>
      </c>
      <c r="G343" s="23">
        <f t="shared" si="32"/>
        <v>0</v>
      </c>
      <c r="H343" s="23">
        <f t="shared" si="32"/>
        <v>0</v>
      </c>
      <c r="I343" s="23">
        <f t="shared" si="32"/>
        <v>0</v>
      </c>
      <c r="J343" s="23">
        <f t="shared" si="32"/>
        <v>0</v>
      </c>
      <c r="K343" s="23">
        <f t="shared" si="32"/>
        <v>0</v>
      </c>
      <c r="L343" s="23">
        <f t="shared" si="32"/>
        <v>0</v>
      </c>
      <c r="M343" s="23">
        <f t="shared" si="32"/>
        <v>0</v>
      </c>
      <c r="N343" s="24" t="s">
        <v>947</v>
      </c>
      <c r="O343" s="15"/>
    </row>
    <row r="344" spans="1:15" x14ac:dyDescent="0.25">
      <c r="A344" s="26" t="s">
        <v>671</v>
      </c>
      <c r="B344" s="24" t="s">
        <v>673</v>
      </c>
      <c r="C344" s="25" t="s">
        <v>674</v>
      </c>
      <c r="D344" s="23">
        <v>0</v>
      </c>
      <c r="E344" s="23">
        <v>0</v>
      </c>
      <c r="F344" s="23">
        <v>0</v>
      </c>
      <c r="G344" s="23">
        <v>0</v>
      </c>
      <c r="H344" s="23">
        <v>0</v>
      </c>
      <c r="I344" s="23">
        <v>0</v>
      </c>
      <c r="J344" s="23">
        <v>0</v>
      </c>
      <c r="K344" s="23">
        <v>0</v>
      </c>
      <c r="L344" s="23">
        <v>0</v>
      </c>
      <c r="M344" s="23">
        <v>0</v>
      </c>
      <c r="N344" s="24" t="s">
        <v>948</v>
      </c>
      <c r="O344" s="15"/>
    </row>
    <row r="345" spans="1:15" x14ac:dyDescent="0.25">
      <c r="A345" s="26" t="s">
        <v>671</v>
      </c>
      <c r="B345" s="24" t="s">
        <v>675</v>
      </c>
      <c r="C345" s="25" t="s">
        <v>676</v>
      </c>
      <c r="D345" s="23">
        <v>0</v>
      </c>
      <c r="E345" s="23">
        <v>0</v>
      </c>
      <c r="F345" s="23">
        <v>0</v>
      </c>
      <c r="G345" s="23">
        <v>0</v>
      </c>
      <c r="H345" s="23">
        <v>0</v>
      </c>
      <c r="I345" s="23">
        <v>0</v>
      </c>
      <c r="J345" s="23">
        <v>0</v>
      </c>
      <c r="K345" s="23">
        <v>0</v>
      </c>
      <c r="L345" s="23">
        <v>0</v>
      </c>
      <c r="M345" s="23">
        <v>0</v>
      </c>
      <c r="N345" s="24" t="s">
        <v>948</v>
      </c>
      <c r="O345" s="15"/>
    </row>
    <row r="346" spans="1:15" ht="31.5" x14ac:dyDescent="0.25">
      <c r="A346" s="26" t="s">
        <v>671</v>
      </c>
      <c r="B346" s="24" t="s">
        <v>677</v>
      </c>
      <c r="C346" s="25" t="s">
        <v>678</v>
      </c>
      <c r="D346" s="23">
        <v>0</v>
      </c>
      <c r="E346" s="23">
        <v>0</v>
      </c>
      <c r="F346" s="23">
        <v>0</v>
      </c>
      <c r="G346" s="23">
        <v>0</v>
      </c>
      <c r="H346" s="23">
        <v>0</v>
      </c>
      <c r="I346" s="23">
        <v>0</v>
      </c>
      <c r="J346" s="23">
        <v>0</v>
      </c>
      <c r="K346" s="23">
        <v>0</v>
      </c>
      <c r="L346" s="23">
        <v>0</v>
      </c>
      <c r="M346" s="23">
        <v>0</v>
      </c>
      <c r="N346" s="24" t="s">
        <v>948</v>
      </c>
      <c r="O346" s="15"/>
    </row>
    <row r="347" spans="1:15" ht="31.5" x14ac:dyDescent="0.25">
      <c r="A347" s="26" t="s">
        <v>671</v>
      </c>
      <c r="B347" s="24" t="s">
        <v>679</v>
      </c>
      <c r="C347" s="25" t="s">
        <v>680</v>
      </c>
      <c r="D347" s="23">
        <v>0</v>
      </c>
      <c r="E347" s="23">
        <v>0</v>
      </c>
      <c r="F347" s="23">
        <v>0</v>
      </c>
      <c r="G347" s="23">
        <v>0</v>
      </c>
      <c r="H347" s="23">
        <v>0</v>
      </c>
      <c r="I347" s="23">
        <v>0</v>
      </c>
      <c r="J347" s="23">
        <v>0</v>
      </c>
      <c r="K347" s="23">
        <v>0</v>
      </c>
      <c r="L347" s="23">
        <v>0</v>
      </c>
      <c r="M347" s="23">
        <v>0</v>
      </c>
      <c r="N347" s="24" t="s">
        <v>948</v>
      </c>
      <c r="O347" s="15"/>
    </row>
    <row r="348" spans="1:15" ht="31.5" x14ac:dyDescent="0.25">
      <c r="A348" s="26" t="s">
        <v>681</v>
      </c>
      <c r="B348" s="24" t="s">
        <v>682</v>
      </c>
      <c r="C348" s="25" t="s">
        <v>36</v>
      </c>
      <c r="D348" s="23">
        <f t="shared" ref="D348:M348" si="33">IFERROR(SUM(D349:D410),"нд")</f>
        <v>0</v>
      </c>
      <c r="E348" s="23">
        <f t="shared" si="33"/>
        <v>0</v>
      </c>
      <c r="F348" s="23">
        <f t="shared" si="33"/>
        <v>0</v>
      </c>
      <c r="G348" s="23">
        <f t="shared" si="33"/>
        <v>0</v>
      </c>
      <c r="H348" s="23">
        <f t="shared" si="33"/>
        <v>0</v>
      </c>
      <c r="I348" s="23">
        <f t="shared" si="33"/>
        <v>0</v>
      </c>
      <c r="J348" s="23">
        <f t="shared" si="33"/>
        <v>0</v>
      </c>
      <c r="K348" s="23">
        <f t="shared" si="33"/>
        <v>0</v>
      </c>
      <c r="L348" s="23">
        <f t="shared" si="33"/>
        <v>0</v>
      </c>
      <c r="M348" s="23">
        <f t="shared" si="33"/>
        <v>0</v>
      </c>
      <c r="N348" s="24" t="s">
        <v>947</v>
      </c>
      <c r="O348" s="15"/>
    </row>
    <row r="349" spans="1:15" ht="31.5" x14ac:dyDescent="0.25">
      <c r="A349" s="26" t="s">
        <v>681</v>
      </c>
      <c r="B349" s="24" t="s">
        <v>683</v>
      </c>
      <c r="C349" s="25" t="s">
        <v>684</v>
      </c>
      <c r="D349" s="23">
        <v>0</v>
      </c>
      <c r="E349" s="23">
        <v>0</v>
      </c>
      <c r="F349" s="23">
        <v>0</v>
      </c>
      <c r="G349" s="23">
        <v>0</v>
      </c>
      <c r="H349" s="23">
        <v>0</v>
      </c>
      <c r="I349" s="23">
        <v>0</v>
      </c>
      <c r="J349" s="23">
        <v>0</v>
      </c>
      <c r="K349" s="23">
        <v>0</v>
      </c>
      <c r="L349" s="23">
        <v>0</v>
      </c>
      <c r="M349" s="23">
        <v>0</v>
      </c>
      <c r="N349" s="24" t="s">
        <v>948</v>
      </c>
      <c r="O349" s="15"/>
    </row>
    <row r="350" spans="1:15" ht="47.25" x14ac:dyDescent="0.25">
      <c r="A350" s="26" t="s">
        <v>681</v>
      </c>
      <c r="B350" s="24" t="s">
        <v>685</v>
      </c>
      <c r="C350" s="25" t="s">
        <v>686</v>
      </c>
      <c r="D350" s="23">
        <v>0</v>
      </c>
      <c r="E350" s="23">
        <v>0</v>
      </c>
      <c r="F350" s="23">
        <v>0</v>
      </c>
      <c r="G350" s="23">
        <v>0</v>
      </c>
      <c r="H350" s="23">
        <v>0</v>
      </c>
      <c r="I350" s="23">
        <v>0</v>
      </c>
      <c r="J350" s="23">
        <v>0</v>
      </c>
      <c r="K350" s="23">
        <v>0</v>
      </c>
      <c r="L350" s="23">
        <v>0</v>
      </c>
      <c r="M350" s="23">
        <v>0</v>
      </c>
      <c r="N350" s="24" t="s">
        <v>948</v>
      </c>
      <c r="O350" s="15"/>
    </row>
    <row r="351" spans="1:15" ht="47.25" x14ac:dyDescent="0.25">
      <c r="A351" s="26" t="s">
        <v>681</v>
      </c>
      <c r="B351" s="24" t="s">
        <v>687</v>
      </c>
      <c r="C351" s="25" t="s">
        <v>688</v>
      </c>
      <c r="D351" s="23">
        <v>0</v>
      </c>
      <c r="E351" s="23">
        <v>0</v>
      </c>
      <c r="F351" s="23">
        <v>0</v>
      </c>
      <c r="G351" s="23">
        <v>0</v>
      </c>
      <c r="H351" s="23">
        <v>0</v>
      </c>
      <c r="I351" s="23">
        <v>0</v>
      </c>
      <c r="J351" s="23">
        <v>0</v>
      </c>
      <c r="K351" s="23">
        <v>0</v>
      </c>
      <c r="L351" s="23">
        <v>0</v>
      </c>
      <c r="M351" s="23">
        <v>0</v>
      </c>
      <c r="N351" s="24" t="s">
        <v>948</v>
      </c>
      <c r="O351" s="15"/>
    </row>
    <row r="352" spans="1:15" ht="47.25" x14ac:dyDescent="0.25">
      <c r="A352" s="26" t="s">
        <v>681</v>
      </c>
      <c r="B352" s="24" t="s">
        <v>689</v>
      </c>
      <c r="C352" s="25" t="s">
        <v>690</v>
      </c>
      <c r="D352" s="23">
        <v>0</v>
      </c>
      <c r="E352" s="23">
        <v>0</v>
      </c>
      <c r="F352" s="23">
        <v>0</v>
      </c>
      <c r="G352" s="23">
        <v>0</v>
      </c>
      <c r="H352" s="23">
        <v>0</v>
      </c>
      <c r="I352" s="23">
        <v>0</v>
      </c>
      <c r="J352" s="23">
        <v>0</v>
      </c>
      <c r="K352" s="23">
        <v>0</v>
      </c>
      <c r="L352" s="23">
        <v>0</v>
      </c>
      <c r="M352" s="23">
        <v>0</v>
      </c>
      <c r="N352" s="24" t="s">
        <v>948</v>
      </c>
      <c r="O352" s="15"/>
    </row>
    <row r="353" spans="1:15" ht="47.25" x14ac:dyDescent="0.25">
      <c r="A353" s="26" t="s">
        <v>681</v>
      </c>
      <c r="B353" s="24" t="s">
        <v>691</v>
      </c>
      <c r="C353" s="25" t="s">
        <v>692</v>
      </c>
      <c r="D353" s="23">
        <v>0</v>
      </c>
      <c r="E353" s="23">
        <v>0</v>
      </c>
      <c r="F353" s="23">
        <v>0</v>
      </c>
      <c r="G353" s="23">
        <v>0</v>
      </c>
      <c r="H353" s="23">
        <v>0</v>
      </c>
      <c r="I353" s="23">
        <v>0</v>
      </c>
      <c r="J353" s="23">
        <v>0</v>
      </c>
      <c r="K353" s="23">
        <v>0</v>
      </c>
      <c r="L353" s="23">
        <v>0</v>
      </c>
      <c r="M353" s="23">
        <v>0</v>
      </c>
      <c r="N353" s="24" t="s">
        <v>948</v>
      </c>
      <c r="O353" s="15"/>
    </row>
    <row r="354" spans="1:15" ht="47.25" x14ac:dyDescent="0.25">
      <c r="A354" s="26" t="s">
        <v>681</v>
      </c>
      <c r="B354" s="24" t="s">
        <v>693</v>
      </c>
      <c r="C354" s="25" t="s">
        <v>694</v>
      </c>
      <c r="D354" s="23">
        <v>0</v>
      </c>
      <c r="E354" s="23">
        <v>0</v>
      </c>
      <c r="F354" s="23">
        <v>0</v>
      </c>
      <c r="G354" s="23">
        <v>0</v>
      </c>
      <c r="H354" s="23">
        <v>0</v>
      </c>
      <c r="I354" s="23">
        <v>0</v>
      </c>
      <c r="J354" s="23">
        <v>0</v>
      </c>
      <c r="K354" s="23">
        <v>0</v>
      </c>
      <c r="L354" s="23">
        <v>0</v>
      </c>
      <c r="M354" s="23">
        <v>0</v>
      </c>
      <c r="N354" s="24" t="s">
        <v>948</v>
      </c>
      <c r="O354" s="15"/>
    </row>
    <row r="355" spans="1:15" ht="47.25" x14ac:dyDescent="0.25">
      <c r="A355" s="26" t="s">
        <v>681</v>
      </c>
      <c r="B355" s="24" t="s">
        <v>695</v>
      </c>
      <c r="C355" s="25" t="s">
        <v>696</v>
      </c>
      <c r="D355" s="23">
        <v>0</v>
      </c>
      <c r="E355" s="23">
        <v>0</v>
      </c>
      <c r="F355" s="23">
        <v>0</v>
      </c>
      <c r="G355" s="23">
        <v>0</v>
      </c>
      <c r="H355" s="23">
        <v>0</v>
      </c>
      <c r="I355" s="23">
        <v>0</v>
      </c>
      <c r="J355" s="23">
        <v>0</v>
      </c>
      <c r="K355" s="23">
        <v>0</v>
      </c>
      <c r="L355" s="23">
        <v>0</v>
      </c>
      <c r="M355" s="23">
        <v>0</v>
      </c>
      <c r="N355" s="24" t="s">
        <v>948</v>
      </c>
      <c r="O355" s="15"/>
    </row>
    <row r="356" spans="1:15" ht="47.25" x14ac:dyDescent="0.25">
      <c r="A356" s="26" t="s">
        <v>681</v>
      </c>
      <c r="B356" s="24" t="s">
        <v>697</v>
      </c>
      <c r="C356" s="25" t="s">
        <v>698</v>
      </c>
      <c r="D356" s="23">
        <v>0</v>
      </c>
      <c r="E356" s="23">
        <v>0</v>
      </c>
      <c r="F356" s="23">
        <v>0</v>
      </c>
      <c r="G356" s="23">
        <v>0</v>
      </c>
      <c r="H356" s="23">
        <v>0</v>
      </c>
      <c r="I356" s="23">
        <v>0</v>
      </c>
      <c r="J356" s="23">
        <v>0</v>
      </c>
      <c r="K356" s="23">
        <v>0</v>
      </c>
      <c r="L356" s="23">
        <v>0</v>
      </c>
      <c r="M356" s="23">
        <v>0</v>
      </c>
      <c r="N356" s="24" t="s">
        <v>948</v>
      </c>
      <c r="O356" s="15"/>
    </row>
    <row r="357" spans="1:15" ht="47.25" x14ac:dyDescent="0.25">
      <c r="A357" s="26" t="s">
        <v>681</v>
      </c>
      <c r="B357" s="24" t="s">
        <v>699</v>
      </c>
      <c r="C357" s="25" t="s">
        <v>700</v>
      </c>
      <c r="D357" s="23">
        <v>0</v>
      </c>
      <c r="E357" s="23">
        <v>0</v>
      </c>
      <c r="F357" s="23">
        <v>0</v>
      </c>
      <c r="G357" s="23">
        <v>0</v>
      </c>
      <c r="H357" s="23">
        <v>0</v>
      </c>
      <c r="I357" s="23">
        <v>0</v>
      </c>
      <c r="J357" s="23">
        <v>0</v>
      </c>
      <c r="K357" s="23">
        <v>0</v>
      </c>
      <c r="L357" s="23">
        <v>0</v>
      </c>
      <c r="M357" s="23">
        <v>0</v>
      </c>
      <c r="N357" s="24" t="s">
        <v>948</v>
      </c>
      <c r="O357" s="15"/>
    </row>
    <row r="358" spans="1:15" ht="31.5" x14ac:dyDescent="0.25">
      <c r="A358" s="26" t="s">
        <v>681</v>
      </c>
      <c r="B358" s="24" t="s">
        <v>701</v>
      </c>
      <c r="C358" s="25" t="s">
        <v>702</v>
      </c>
      <c r="D358" s="23">
        <v>0</v>
      </c>
      <c r="E358" s="23">
        <v>0</v>
      </c>
      <c r="F358" s="23">
        <v>0</v>
      </c>
      <c r="G358" s="23">
        <v>0</v>
      </c>
      <c r="H358" s="23">
        <v>0</v>
      </c>
      <c r="I358" s="23">
        <v>0</v>
      </c>
      <c r="J358" s="23">
        <v>0</v>
      </c>
      <c r="K358" s="23">
        <v>0</v>
      </c>
      <c r="L358" s="23">
        <v>0</v>
      </c>
      <c r="M358" s="23">
        <v>0</v>
      </c>
      <c r="N358" s="24" t="s">
        <v>948</v>
      </c>
      <c r="O358" s="15"/>
    </row>
    <row r="359" spans="1:15" ht="31.5" x14ac:dyDescent="0.25">
      <c r="A359" s="26" t="s">
        <v>681</v>
      </c>
      <c r="B359" s="24" t="s">
        <v>703</v>
      </c>
      <c r="C359" s="25" t="s">
        <v>704</v>
      </c>
      <c r="D359" s="23">
        <v>0</v>
      </c>
      <c r="E359" s="23">
        <v>0</v>
      </c>
      <c r="F359" s="23">
        <v>0</v>
      </c>
      <c r="G359" s="23">
        <v>0</v>
      </c>
      <c r="H359" s="23">
        <v>0</v>
      </c>
      <c r="I359" s="23">
        <v>0</v>
      </c>
      <c r="J359" s="23">
        <v>0</v>
      </c>
      <c r="K359" s="23">
        <v>0</v>
      </c>
      <c r="L359" s="23">
        <v>0</v>
      </c>
      <c r="M359" s="23">
        <v>0</v>
      </c>
      <c r="N359" s="24" t="s">
        <v>948</v>
      </c>
      <c r="O359" s="15"/>
    </row>
    <row r="360" spans="1:15" ht="31.5" x14ac:dyDescent="0.25">
      <c r="A360" s="26" t="s">
        <v>681</v>
      </c>
      <c r="B360" s="24" t="s">
        <v>705</v>
      </c>
      <c r="C360" s="25" t="s">
        <v>706</v>
      </c>
      <c r="D360" s="23">
        <v>0</v>
      </c>
      <c r="E360" s="23">
        <v>0</v>
      </c>
      <c r="F360" s="23">
        <v>0</v>
      </c>
      <c r="G360" s="23">
        <v>0</v>
      </c>
      <c r="H360" s="23">
        <v>0</v>
      </c>
      <c r="I360" s="23">
        <v>0</v>
      </c>
      <c r="J360" s="23">
        <v>0</v>
      </c>
      <c r="K360" s="23">
        <v>0</v>
      </c>
      <c r="L360" s="23">
        <v>0</v>
      </c>
      <c r="M360" s="23">
        <v>0</v>
      </c>
      <c r="N360" s="24" t="s">
        <v>948</v>
      </c>
      <c r="O360" s="15"/>
    </row>
    <row r="361" spans="1:15" ht="31.5" x14ac:dyDescent="0.25">
      <c r="A361" s="26" t="s">
        <v>681</v>
      </c>
      <c r="B361" s="24" t="s">
        <v>707</v>
      </c>
      <c r="C361" s="25" t="s">
        <v>708</v>
      </c>
      <c r="D361" s="23">
        <v>0</v>
      </c>
      <c r="E361" s="23">
        <v>0</v>
      </c>
      <c r="F361" s="23">
        <v>0</v>
      </c>
      <c r="G361" s="23">
        <v>0</v>
      </c>
      <c r="H361" s="23">
        <v>0</v>
      </c>
      <c r="I361" s="23">
        <v>0</v>
      </c>
      <c r="J361" s="23">
        <v>0</v>
      </c>
      <c r="K361" s="23">
        <v>0</v>
      </c>
      <c r="L361" s="23">
        <v>0</v>
      </c>
      <c r="M361" s="23">
        <v>0</v>
      </c>
      <c r="N361" s="24" t="s">
        <v>948</v>
      </c>
      <c r="O361" s="15"/>
    </row>
    <row r="362" spans="1:15" ht="31.5" x14ac:dyDescent="0.25">
      <c r="A362" s="26" t="s">
        <v>681</v>
      </c>
      <c r="B362" s="24" t="s">
        <v>709</v>
      </c>
      <c r="C362" s="25" t="s">
        <v>710</v>
      </c>
      <c r="D362" s="23">
        <v>0</v>
      </c>
      <c r="E362" s="23">
        <v>0</v>
      </c>
      <c r="F362" s="23">
        <v>0</v>
      </c>
      <c r="G362" s="23">
        <v>0</v>
      </c>
      <c r="H362" s="23">
        <v>0</v>
      </c>
      <c r="I362" s="23">
        <v>0</v>
      </c>
      <c r="J362" s="23">
        <v>0</v>
      </c>
      <c r="K362" s="23">
        <v>0</v>
      </c>
      <c r="L362" s="23">
        <v>0</v>
      </c>
      <c r="M362" s="23">
        <v>0</v>
      </c>
      <c r="N362" s="24" t="s">
        <v>948</v>
      </c>
      <c r="O362" s="15"/>
    </row>
    <row r="363" spans="1:15" ht="31.5" x14ac:dyDescent="0.25">
      <c r="A363" s="26" t="s">
        <v>681</v>
      </c>
      <c r="B363" s="24" t="s">
        <v>711</v>
      </c>
      <c r="C363" s="25" t="s">
        <v>712</v>
      </c>
      <c r="D363" s="23">
        <v>0</v>
      </c>
      <c r="E363" s="23">
        <v>0</v>
      </c>
      <c r="F363" s="23">
        <v>0</v>
      </c>
      <c r="G363" s="23">
        <v>0</v>
      </c>
      <c r="H363" s="23">
        <v>0</v>
      </c>
      <c r="I363" s="23">
        <v>0</v>
      </c>
      <c r="J363" s="23">
        <v>0</v>
      </c>
      <c r="K363" s="23">
        <v>0</v>
      </c>
      <c r="L363" s="23">
        <v>0</v>
      </c>
      <c r="M363" s="23">
        <v>0</v>
      </c>
      <c r="N363" s="24" t="s">
        <v>948</v>
      </c>
      <c r="O363" s="15"/>
    </row>
    <row r="364" spans="1:15" ht="31.5" x14ac:dyDescent="0.25">
      <c r="A364" s="26" t="s">
        <v>681</v>
      </c>
      <c r="B364" s="24" t="s">
        <v>713</v>
      </c>
      <c r="C364" s="25" t="s">
        <v>714</v>
      </c>
      <c r="D364" s="23">
        <v>0</v>
      </c>
      <c r="E364" s="23">
        <v>0</v>
      </c>
      <c r="F364" s="23">
        <v>0</v>
      </c>
      <c r="G364" s="23">
        <v>0</v>
      </c>
      <c r="H364" s="23">
        <v>0</v>
      </c>
      <c r="I364" s="23">
        <v>0</v>
      </c>
      <c r="J364" s="23">
        <v>0</v>
      </c>
      <c r="K364" s="23">
        <v>0</v>
      </c>
      <c r="L364" s="23">
        <v>0</v>
      </c>
      <c r="M364" s="23">
        <v>0</v>
      </c>
      <c r="N364" s="24" t="s">
        <v>948</v>
      </c>
      <c r="O364" s="15"/>
    </row>
    <row r="365" spans="1:15" ht="31.5" x14ac:dyDescent="0.25">
      <c r="A365" s="26" t="s">
        <v>681</v>
      </c>
      <c r="B365" s="24" t="s">
        <v>715</v>
      </c>
      <c r="C365" s="25" t="s">
        <v>716</v>
      </c>
      <c r="D365" s="23">
        <v>0</v>
      </c>
      <c r="E365" s="23">
        <v>0</v>
      </c>
      <c r="F365" s="23">
        <v>0</v>
      </c>
      <c r="G365" s="23">
        <v>0</v>
      </c>
      <c r="H365" s="23">
        <v>0</v>
      </c>
      <c r="I365" s="23">
        <v>0</v>
      </c>
      <c r="J365" s="23">
        <v>0</v>
      </c>
      <c r="K365" s="23">
        <v>0</v>
      </c>
      <c r="L365" s="23">
        <v>0</v>
      </c>
      <c r="M365" s="23">
        <v>0</v>
      </c>
      <c r="N365" s="24" t="s">
        <v>948</v>
      </c>
      <c r="O365" s="15"/>
    </row>
    <row r="366" spans="1:15" ht="31.5" x14ac:dyDescent="0.25">
      <c r="A366" s="26" t="s">
        <v>681</v>
      </c>
      <c r="B366" s="24" t="s">
        <v>717</v>
      </c>
      <c r="C366" s="25" t="s">
        <v>718</v>
      </c>
      <c r="D366" s="23">
        <v>0</v>
      </c>
      <c r="E366" s="23">
        <v>0</v>
      </c>
      <c r="F366" s="23">
        <v>0</v>
      </c>
      <c r="G366" s="23">
        <v>0</v>
      </c>
      <c r="H366" s="23">
        <v>0</v>
      </c>
      <c r="I366" s="23">
        <v>0</v>
      </c>
      <c r="J366" s="23">
        <v>0</v>
      </c>
      <c r="K366" s="23">
        <v>0</v>
      </c>
      <c r="L366" s="23">
        <v>0</v>
      </c>
      <c r="M366" s="23">
        <v>0</v>
      </c>
      <c r="N366" s="24" t="s">
        <v>948</v>
      </c>
      <c r="O366" s="15"/>
    </row>
    <row r="367" spans="1:15" ht="31.5" x14ac:dyDescent="0.25">
      <c r="A367" s="26" t="s">
        <v>681</v>
      </c>
      <c r="B367" s="24" t="s">
        <v>719</v>
      </c>
      <c r="C367" s="25" t="s">
        <v>720</v>
      </c>
      <c r="D367" s="23">
        <v>0</v>
      </c>
      <c r="E367" s="23">
        <v>0</v>
      </c>
      <c r="F367" s="23">
        <v>0</v>
      </c>
      <c r="G367" s="23">
        <v>0</v>
      </c>
      <c r="H367" s="23">
        <v>0</v>
      </c>
      <c r="I367" s="23">
        <v>0</v>
      </c>
      <c r="J367" s="23">
        <v>0</v>
      </c>
      <c r="K367" s="23">
        <v>0</v>
      </c>
      <c r="L367" s="23">
        <v>0</v>
      </c>
      <c r="M367" s="23">
        <v>0</v>
      </c>
      <c r="N367" s="24" t="s">
        <v>948</v>
      </c>
      <c r="O367" s="15"/>
    </row>
    <row r="368" spans="1:15" ht="31.5" x14ac:dyDescent="0.25">
      <c r="A368" s="26" t="s">
        <v>681</v>
      </c>
      <c r="B368" s="24" t="s">
        <v>721</v>
      </c>
      <c r="C368" s="25" t="s">
        <v>722</v>
      </c>
      <c r="D368" s="23">
        <v>0</v>
      </c>
      <c r="E368" s="23">
        <v>0</v>
      </c>
      <c r="F368" s="23">
        <v>0</v>
      </c>
      <c r="G368" s="23">
        <v>0</v>
      </c>
      <c r="H368" s="23">
        <v>0</v>
      </c>
      <c r="I368" s="23">
        <v>0</v>
      </c>
      <c r="J368" s="23">
        <v>0</v>
      </c>
      <c r="K368" s="23">
        <v>0</v>
      </c>
      <c r="L368" s="23">
        <v>0</v>
      </c>
      <c r="M368" s="23">
        <v>0</v>
      </c>
      <c r="N368" s="24" t="s">
        <v>948</v>
      </c>
      <c r="O368" s="15"/>
    </row>
    <row r="369" spans="1:15" ht="31.5" x14ac:dyDescent="0.25">
      <c r="A369" s="26" t="s">
        <v>681</v>
      </c>
      <c r="B369" s="24" t="s">
        <v>723</v>
      </c>
      <c r="C369" s="25" t="s">
        <v>724</v>
      </c>
      <c r="D369" s="23">
        <v>0</v>
      </c>
      <c r="E369" s="23">
        <v>0</v>
      </c>
      <c r="F369" s="23">
        <v>0</v>
      </c>
      <c r="G369" s="23">
        <v>0</v>
      </c>
      <c r="H369" s="23">
        <v>0</v>
      </c>
      <c r="I369" s="23">
        <v>0</v>
      </c>
      <c r="J369" s="23">
        <v>0</v>
      </c>
      <c r="K369" s="23">
        <v>0</v>
      </c>
      <c r="L369" s="23">
        <v>0</v>
      </c>
      <c r="M369" s="23">
        <v>0</v>
      </c>
      <c r="N369" s="24" t="s">
        <v>948</v>
      </c>
      <c r="O369" s="15"/>
    </row>
    <row r="370" spans="1:15" ht="31.5" x14ac:dyDescent="0.25">
      <c r="A370" s="26" t="s">
        <v>681</v>
      </c>
      <c r="B370" s="24" t="s">
        <v>725</v>
      </c>
      <c r="C370" s="25" t="s">
        <v>726</v>
      </c>
      <c r="D370" s="23">
        <v>0</v>
      </c>
      <c r="E370" s="23">
        <v>0</v>
      </c>
      <c r="F370" s="23">
        <v>0</v>
      </c>
      <c r="G370" s="23">
        <v>0</v>
      </c>
      <c r="H370" s="23">
        <v>0</v>
      </c>
      <c r="I370" s="23">
        <v>0</v>
      </c>
      <c r="J370" s="23">
        <v>0</v>
      </c>
      <c r="K370" s="23">
        <v>0</v>
      </c>
      <c r="L370" s="23">
        <v>0</v>
      </c>
      <c r="M370" s="23">
        <v>0</v>
      </c>
      <c r="N370" s="24" t="s">
        <v>948</v>
      </c>
      <c r="O370" s="15"/>
    </row>
    <row r="371" spans="1:15" ht="31.5" x14ac:dyDescent="0.25">
      <c r="A371" s="26" t="s">
        <v>681</v>
      </c>
      <c r="B371" s="24" t="s">
        <v>727</v>
      </c>
      <c r="C371" s="25" t="s">
        <v>728</v>
      </c>
      <c r="D371" s="23">
        <v>0</v>
      </c>
      <c r="E371" s="23">
        <v>0</v>
      </c>
      <c r="F371" s="23">
        <v>0</v>
      </c>
      <c r="G371" s="23">
        <v>0</v>
      </c>
      <c r="H371" s="23">
        <v>0</v>
      </c>
      <c r="I371" s="23">
        <v>0</v>
      </c>
      <c r="J371" s="23">
        <v>0</v>
      </c>
      <c r="K371" s="23">
        <v>0</v>
      </c>
      <c r="L371" s="23">
        <v>0</v>
      </c>
      <c r="M371" s="23">
        <v>0</v>
      </c>
      <c r="N371" s="24" t="s">
        <v>948</v>
      </c>
      <c r="O371" s="15"/>
    </row>
    <row r="372" spans="1:15" ht="31.5" x14ac:dyDescent="0.25">
      <c r="A372" s="26" t="s">
        <v>681</v>
      </c>
      <c r="B372" s="24" t="s">
        <v>729</v>
      </c>
      <c r="C372" s="25" t="s">
        <v>730</v>
      </c>
      <c r="D372" s="23">
        <v>0</v>
      </c>
      <c r="E372" s="23">
        <v>0</v>
      </c>
      <c r="F372" s="23">
        <v>0</v>
      </c>
      <c r="G372" s="23">
        <v>0</v>
      </c>
      <c r="H372" s="23">
        <v>0</v>
      </c>
      <c r="I372" s="23">
        <v>0</v>
      </c>
      <c r="J372" s="23">
        <v>0</v>
      </c>
      <c r="K372" s="23">
        <v>0</v>
      </c>
      <c r="L372" s="23">
        <v>0</v>
      </c>
      <c r="M372" s="23">
        <v>0</v>
      </c>
      <c r="N372" s="24" t="s">
        <v>948</v>
      </c>
      <c r="O372" s="15"/>
    </row>
    <row r="373" spans="1:15" ht="31.5" x14ac:dyDescent="0.25">
      <c r="A373" s="26" t="s">
        <v>681</v>
      </c>
      <c r="B373" s="24" t="s">
        <v>731</v>
      </c>
      <c r="C373" s="25" t="s">
        <v>732</v>
      </c>
      <c r="D373" s="23">
        <v>0</v>
      </c>
      <c r="E373" s="23">
        <v>0</v>
      </c>
      <c r="F373" s="23">
        <v>0</v>
      </c>
      <c r="G373" s="23">
        <v>0</v>
      </c>
      <c r="H373" s="23">
        <v>0</v>
      </c>
      <c r="I373" s="23">
        <v>0</v>
      </c>
      <c r="J373" s="23">
        <v>0</v>
      </c>
      <c r="K373" s="23">
        <v>0</v>
      </c>
      <c r="L373" s="23">
        <v>0</v>
      </c>
      <c r="M373" s="23">
        <v>0</v>
      </c>
      <c r="N373" s="24" t="s">
        <v>948</v>
      </c>
      <c r="O373" s="15"/>
    </row>
    <row r="374" spans="1:15" ht="31.5" x14ac:dyDescent="0.25">
      <c r="A374" s="26" t="s">
        <v>681</v>
      </c>
      <c r="B374" s="24" t="s">
        <v>733</v>
      </c>
      <c r="C374" s="25" t="s">
        <v>734</v>
      </c>
      <c r="D374" s="23">
        <v>0</v>
      </c>
      <c r="E374" s="23">
        <v>0</v>
      </c>
      <c r="F374" s="23">
        <v>0</v>
      </c>
      <c r="G374" s="23">
        <v>0</v>
      </c>
      <c r="H374" s="23">
        <v>0</v>
      </c>
      <c r="I374" s="23">
        <v>0</v>
      </c>
      <c r="J374" s="23">
        <v>0</v>
      </c>
      <c r="K374" s="23">
        <v>0</v>
      </c>
      <c r="L374" s="23">
        <v>0</v>
      </c>
      <c r="M374" s="23">
        <v>0</v>
      </c>
      <c r="N374" s="24" t="s">
        <v>948</v>
      </c>
      <c r="O374" s="15"/>
    </row>
    <row r="375" spans="1:15" ht="31.5" x14ac:dyDescent="0.25">
      <c r="A375" s="26" t="s">
        <v>681</v>
      </c>
      <c r="B375" s="24" t="s">
        <v>735</v>
      </c>
      <c r="C375" s="25" t="s">
        <v>736</v>
      </c>
      <c r="D375" s="23">
        <v>0</v>
      </c>
      <c r="E375" s="23">
        <v>0</v>
      </c>
      <c r="F375" s="23">
        <v>0</v>
      </c>
      <c r="G375" s="23">
        <v>0</v>
      </c>
      <c r="H375" s="23">
        <v>0</v>
      </c>
      <c r="I375" s="23">
        <v>0</v>
      </c>
      <c r="J375" s="23">
        <v>0</v>
      </c>
      <c r="K375" s="23">
        <v>0</v>
      </c>
      <c r="L375" s="23">
        <v>0</v>
      </c>
      <c r="M375" s="23">
        <v>0</v>
      </c>
      <c r="N375" s="24" t="s">
        <v>948</v>
      </c>
      <c r="O375" s="15"/>
    </row>
    <row r="376" spans="1:15" ht="31.5" x14ac:dyDescent="0.25">
      <c r="A376" s="26" t="s">
        <v>681</v>
      </c>
      <c r="B376" s="24" t="s">
        <v>737</v>
      </c>
      <c r="C376" s="25" t="s">
        <v>738</v>
      </c>
      <c r="D376" s="23">
        <v>0</v>
      </c>
      <c r="E376" s="23">
        <v>0</v>
      </c>
      <c r="F376" s="23">
        <v>0</v>
      </c>
      <c r="G376" s="23">
        <v>0</v>
      </c>
      <c r="H376" s="23">
        <v>0</v>
      </c>
      <c r="I376" s="23">
        <v>0</v>
      </c>
      <c r="J376" s="23">
        <v>0</v>
      </c>
      <c r="K376" s="23">
        <v>0</v>
      </c>
      <c r="L376" s="23">
        <v>0</v>
      </c>
      <c r="M376" s="23">
        <v>0</v>
      </c>
      <c r="N376" s="24" t="s">
        <v>948</v>
      </c>
      <c r="O376" s="15"/>
    </row>
    <row r="377" spans="1:15" ht="31.5" x14ac:dyDescent="0.25">
      <c r="A377" s="26" t="s">
        <v>681</v>
      </c>
      <c r="B377" s="24" t="s">
        <v>739</v>
      </c>
      <c r="C377" s="25" t="s">
        <v>740</v>
      </c>
      <c r="D377" s="23">
        <v>0</v>
      </c>
      <c r="E377" s="23">
        <v>0</v>
      </c>
      <c r="F377" s="23">
        <v>0</v>
      </c>
      <c r="G377" s="23">
        <v>0</v>
      </c>
      <c r="H377" s="23">
        <v>0</v>
      </c>
      <c r="I377" s="23">
        <v>0</v>
      </c>
      <c r="J377" s="23">
        <v>0</v>
      </c>
      <c r="K377" s="23">
        <v>0</v>
      </c>
      <c r="L377" s="23">
        <v>0</v>
      </c>
      <c r="M377" s="23">
        <v>0</v>
      </c>
      <c r="N377" s="24" t="s">
        <v>948</v>
      </c>
      <c r="O377" s="15"/>
    </row>
    <row r="378" spans="1:15" ht="31.5" x14ac:dyDescent="0.25">
      <c r="A378" s="26" t="s">
        <v>681</v>
      </c>
      <c r="B378" s="24" t="s">
        <v>741</v>
      </c>
      <c r="C378" s="25" t="s">
        <v>742</v>
      </c>
      <c r="D378" s="23">
        <v>0</v>
      </c>
      <c r="E378" s="23">
        <v>0</v>
      </c>
      <c r="F378" s="23">
        <v>0</v>
      </c>
      <c r="G378" s="23">
        <v>0</v>
      </c>
      <c r="H378" s="23">
        <v>0</v>
      </c>
      <c r="I378" s="23">
        <v>0</v>
      </c>
      <c r="J378" s="23">
        <v>0</v>
      </c>
      <c r="K378" s="23">
        <v>0</v>
      </c>
      <c r="L378" s="23">
        <v>0</v>
      </c>
      <c r="M378" s="23">
        <v>0</v>
      </c>
      <c r="N378" s="24" t="s">
        <v>948</v>
      </c>
      <c r="O378" s="15"/>
    </row>
    <row r="379" spans="1:15" ht="31.5" x14ac:dyDescent="0.25">
      <c r="A379" s="26" t="s">
        <v>681</v>
      </c>
      <c r="B379" s="24" t="s">
        <v>743</v>
      </c>
      <c r="C379" s="25" t="s">
        <v>744</v>
      </c>
      <c r="D379" s="23">
        <v>0</v>
      </c>
      <c r="E379" s="23">
        <v>0</v>
      </c>
      <c r="F379" s="23">
        <v>0</v>
      </c>
      <c r="G379" s="23">
        <v>0</v>
      </c>
      <c r="H379" s="23">
        <v>0</v>
      </c>
      <c r="I379" s="23">
        <v>0</v>
      </c>
      <c r="J379" s="23">
        <v>0</v>
      </c>
      <c r="K379" s="23">
        <v>0</v>
      </c>
      <c r="L379" s="23">
        <v>0</v>
      </c>
      <c r="M379" s="23">
        <v>0</v>
      </c>
      <c r="N379" s="24" t="s">
        <v>948</v>
      </c>
      <c r="O379" s="15"/>
    </row>
    <row r="380" spans="1:15" ht="31.5" x14ac:dyDescent="0.25">
      <c r="A380" s="26" t="s">
        <v>681</v>
      </c>
      <c r="B380" s="24" t="s">
        <v>745</v>
      </c>
      <c r="C380" s="25" t="s">
        <v>746</v>
      </c>
      <c r="D380" s="23">
        <v>0</v>
      </c>
      <c r="E380" s="23">
        <v>0</v>
      </c>
      <c r="F380" s="23">
        <v>0</v>
      </c>
      <c r="G380" s="23">
        <v>0</v>
      </c>
      <c r="H380" s="23">
        <v>0</v>
      </c>
      <c r="I380" s="23">
        <v>0</v>
      </c>
      <c r="J380" s="23">
        <v>0</v>
      </c>
      <c r="K380" s="23">
        <v>0</v>
      </c>
      <c r="L380" s="23">
        <v>0</v>
      </c>
      <c r="M380" s="23">
        <v>0</v>
      </c>
      <c r="N380" s="24" t="s">
        <v>948</v>
      </c>
      <c r="O380" s="15"/>
    </row>
    <row r="381" spans="1:15" ht="31.5" x14ac:dyDescent="0.25">
      <c r="A381" s="26" t="s">
        <v>681</v>
      </c>
      <c r="B381" s="24" t="s">
        <v>747</v>
      </c>
      <c r="C381" s="25" t="s">
        <v>748</v>
      </c>
      <c r="D381" s="23">
        <v>0</v>
      </c>
      <c r="E381" s="23">
        <v>0</v>
      </c>
      <c r="F381" s="23">
        <v>0</v>
      </c>
      <c r="G381" s="23">
        <v>0</v>
      </c>
      <c r="H381" s="23">
        <v>0</v>
      </c>
      <c r="I381" s="23">
        <v>0</v>
      </c>
      <c r="J381" s="23">
        <v>0</v>
      </c>
      <c r="K381" s="23">
        <v>0</v>
      </c>
      <c r="L381" s="23">
        <v>0</v>
      </c>
      <c r="M381" s="23">
        <v>0</v>
      </c>
      <c r="N381" s="24" t="s">
        <v>948</v>
      </c>
      <c r="O381" s="15"/>
    </row>
    <row r="382" spans="1:15" ht="31.5" x14ac:dyDescent="0.25">
      <c r="A382" s="26" t="s">
        <v>681</v>
      </c>
      <c r="B382" s="24" t="s">
        <v>749</v>
      </c>
      <c r="C382" s="25" t="s">
        <v>750</v>
      </c>
      <c r="D382" s="23">
        <v>0</v>
      </c>
      <c r="E382" s="23">
        <v>0</v>
      </c>
      <c r="F382" s="23">
        <v>0</v>
      </c>
      <c r="G382" s="23">
        <v>0</v>
      </c>
      <c r="H382" s="23">
        <v>0</v>
      </c>
      <c r="I382" s="23">
        <v>0</v>
      </c>
      <c r="J382" s="23">
        <v>0</v>
      </c>
      <c r="K382" s="23">
        <v>0</v>
      </c>
      <c r="L382" s="23">
        <v>0</v>
      </c>
      <c r="M382" s="23">
        <v>0</v>
      </c>
      <c r="N382" s="24" t="s">
        <v>948</v>
      </c>
      <c r="O382" s="15"/>
    </row>
    <row r="383" spans="1:15" ht="31.5" x14ac:dyDescent="0.25">
      <c r="A383" s="26" t="s">
        <v>681</v>
      </c>
      <c r="B383" s="24" t="s">
        <v>751</v>
      </c>
      <c r="C383" s="25" t="s">
        <v>752</v>
      </c>
      <c r="D383" s="23">
        <v>0</v>
      </c>
      <c r="E383" s="23">
        <v>0</v>
      </c>
      <c r="F383" s="23">
        <v>0</v>
      </c>
      <c r="G383" s="23">
        <v>0</v>
      </c>
      <c r="H383" s="23">
        <v>0</v>
      </c>
      <c r="I383" s="23">
        <v>0</v>
      </c>
      <c r="J383" s="23">
        <v>0</v>
      </c>
      <c r="K383" s="23">
        <v>0</v>
      </c>
      <c r="L383" s="23">
        <v>0</v>
      </c>
      <c r="M383" s="23">
        <v>0</v>
      </c>
      <c r="N383" s="24" t="s">
        <v>948</v>
      </c>
      <c r="O383" s="15"/>
    </row>
    <row r="384" spans="1:15" ht="31.5" x14ac:dyDescent="0.25">
      <c r="A384" s="26" t="s">
        <v>681</v>
      </c>
      <c r="B384" s="24" t="s">
        <v>753</v>
      </c>
      <c r="C384" s="25" t="s">
        <v>754</v>
      </c>
      <c r="D384" s="23">
        <v>0</v>
      </c>
      <c r="E384" s="23">
        <v>0</v>
      </c>
      <c r="F384" s="23">
        <v>0</v>
      </c>
      <c r="G384" s="23">
        <v>0</v>
      </c>
      <c r="H384" s="23">
        <v>0</v>
      </c>
      <c r="I384" s="23">
        <v>0</v>
      </c>
      <c r="J384" s="23">
        <v>0</v>
      </c>
      <c r="K384" s="23">
        <v>0</v>
      </c>
      <c r="L384" s="23">
        <v>0</v>
      </c>
      <c r="M384" s="23">
        <v>0</v>
      </c>
      <c r="N384" s="24" t="s">
        <v>948</v>
      </c>
      <c r="O384" s="15"/>
    </row>
    <row r="385" spans="1:15" ht="31.5" x14ac:dyDescent="0.25">
      <c r="A385" s="26" t="s">
        <v>681</v>
      </c>
      <c r="B385" s="24" t="s">
        <v>755</v>
      </c>
      <c r="C385" s="25" t="s">
        <v>756</v>
      </c>
      <c r="D385" s="23">
        <v>0</v>
      </c>
      <c r="E385" s="23">
        <v>0</v>
      </c>
      <c r="F385" s="23">
        <v>0</v>
      </c>
      <c r="G385" s="23">
        <v>0</v>
      </c>
      <c r="H385" s="23">
        <v>0</v>
      </c>
      <c r="I385" s="23">
        <v>0</v>
      </c>
      <c r="J385" s="23">
        <v>0</v>
      </c>
      <c r="K385" s="23">
        <v>0</v>
      </c>
      <c r="L385" s="23">
        <v>0</v>
      </c>
      <c r="M385" s="23">
        <v>0</v>
      </c>
      <c r="N385" s="24" t="s">
        <v>948</v>
      </c>
      <c r="O385" s="15"/>
    </row>
    <row r="386" spans="1:15" ht="31.5" x14ac:dyDescent="0.25">
      <c r="A386" s="26" t="s">
        <v>681</v>
      </c>
      <c r="B386" s="24" t="s">
        <v>757</v>
      </c>
      <c r="C386" s="25" t="s">
        <v>758</v>
      </c>
      <c r="D386" s="23">
        <v>0</v>
      </c>
      <c r="E386" s="23">
        <v>0</v>
      </c>
      <c r="F386" s="23">
        <v>0</v>
      </c>
      <c r="G386" s="23">
        <v>0</v>
      </c>
      <c r="H386" s="23">
        <v>0</v>
      </c>
      <c r="I386" s="23">
        <v>0</v>
      </c>
      <c r="J386" s="23">
        <v>0</v>
      </c>
      <c r="K386" s="23">
        <v>0</v>
      </c>
      <c r="L386" s="23">
        <v>0</v>
      </c>
      <c r="M386" s="23">
        <v>0</v>
      </c>
      <c r="N386" s="24" t="s">
        <v>948</v>
      </c>
      <c r="O386" s="15"/>
    </row>
    <row r="387" spans="1:15" ht="31.5" x14ac:dyDescent="0.25">
      <c r="A387" s="26" t="s">
        <v>681</v>
      </c>
      <c r="B387" s="24" t="s">
        <v>759</v>
      </c>
      <c r="C387" s="25" t="s">
        <v>760</v>
      </c>
      <c r="D387" s="23">
        <v>0</v>
      </c>
      <c r="E387" s="23">
        <v>0</v>
      </c>
      <c r="F387" s="23">
        <v>0</v>
      </c>
      <c r="G387" s="23">
        <v>0</v>
      </c>
      <c r="H387" s="23">
        <v>0</v>
      </c>
      <c r="I387" s="23">
        <v>0</v>
      </c>
      <c r="J387" s="23">
        <v>0</v>
      </c>
      <c r="K387" s="23">
        <v>0</v>
      </c>
      <c r="L387" s="23">
        <v>0</v>
      </c>
      <c r="M387" s="23">
        <v>0</v>
      </c>
      <c r="N387" s="24" t="s">
        <v>948</v>
      </c>
      <c r="O387" s="15"/>
    </row>
    <row r="388" spans="1:15" ht="31.5" x14ac:dyDescent="0.25">
      <c r="A388" s="26" t="s">
        <v>681</v>
      </c>
      <c r="B388" s="24" t="s">
        <v>761</v>
      </c>
      <c r="C388" s="25" t="s">
        <v>762</v>
      </c>
      <c r="D388" s="23">
        <v>0</v>
      </c>
      <c r="E388" s="23">
        <v>0</v>
      </c>
      <c r="F388" s="23">
        <v>0</v>
      </c>
      <c r="G388" s="23">
        <v>0</v>
      </c>
      <c r="H388" s="23">
        <v>0</v>
      </c>
      <c r="I388" s="23">
        <v>0</v>
      </c>
      <c r="J388" s="23">
        <v>0</v>
      </c>
      <c r="K388" s="23">
        <v>0</v>
      </c>
      <c r="L388" s="23">
        <v>0</v>
      </c>
      <c r="M388" s="23">
        <v>0</v>
      </c>
      <c r="N388" s="24" t="s">
        <v>948</v>
      </c>
      <c r="O388" s="15"/>
    </row>
    <row r="389" spans="1:15" ht="31.5" x14ac:dyDescent="0.25">
      <c r="A389" s="26" t="s">
        <v>681</v>
      </c>
      <c r="B389" s="24" t="s">
        <v>763</v>
      </c>
      <c r="C389" s="25" t="s">
        <v>764</v>
      </c>
      <c r="D389" s="23">
        <v>0</v>
      </c>
      <c r="E389" s="23">
        <v>0</v>
      </c>
      <c r="F389" s="23">
        <v>0</v>
      </c>
      <c r="G389" s="23">
        <v>0</v>
      </c>
      <c r="H389" s="23">
        <v>0</v>
      </c>
      <c r="I389" s="23">
        <v>0</v>
      </c>
      <c r="J389" s="23">
        <v>0</v>
      </c>
      <c r="K389" s="23">
        <v>0</v>
      </c>
      <c r="L389" s="23">
        <v>0</v>
      </c>
      <c r="M389" s="23">
        <v>0</v>
      </c>
      <c r="N389" s="24" t="s">
        <v>948</v>
      </c>
      <c r="O389" s="15"/>
    </row>
    <row r="390" spans="1:15" ht="31.5" x14ac:dyDescent="0.25">
      <c r="A390" s="26" t="s">
        <v>681</v>
      </c>
      <c r="B390" s="24" t="s">
        <v>765</v>
      </c>
      <c r="C390" s="25" t="s">
        <v>766</v>
      </c>
      <c r="D390" s="23">
        <v>0</v>
      </c>
      <c r="E390" s="23">
        <v>0</v>
      </c>
      <c r="F390" s="23">
        <v>0</v>
      </c>
      <c r="G390" s="23">
        <v>0</v>
      </c>
      <c r="H390" s="23">
        <v>0</v>
      </c>
      <c r="I390" s="23">
        <v>0</v>
      </c>
      <c r="J390" s="23">
        <v>0</v>
      </c>
      <c r="K390" s="23">
        <v>0</v>
      </c>
      <c r="L390" s="23">
        <v>0</v>
      </c>
      <c r="M390" s="23">
        <v>0</v>
      </c>
      <c r="N390" s="24" t="s">
        <v>948</v>
      </c>
      <c r="O390" s="15"/>
    </row>
    <row r="391" spans="1:15" ht="31.5" x14ac:dyDescent="0.25">
      <c r="A391" s="26" t="s">
        <v>681</v>
      </c>
      <c r="B391" s="24" t="s">
        <v>767</v>
      </c>
      <c r="C391" s="25" t="s">
        <v>768</v>
      </c>
      <c r="D391" s="23">
        <v>0</v>
      </c>
      <c r="E391" s="23">
        <v>0</v>
      </c>
      <c r="F391" s="23">
        <v>0</v>
      </c>
      <c r="G391" s="23">
        <v>0</v>
      </c>
      <c r="H391" s="23">
        <v>0</v>
      </c>
      <c r="I391" s="23">
        <v>0</v>
      </c>
      <c r="J391" s="23">
        <v>0</v>
      </c>
      <c r="K391" s="23">
        <v>0</v>
      </c>
      <c r="L391" s="23">
        <v>0</v>
      </c>
      <c r="M391" s="23">
        <v>0</v>
      </c>
      <c r="N391" s="24" t="s">
        <v>948</v>
      </c>
      <c r="O391" s="15"/>
    </row>
    <row r="392" spans="1:15" ht="31.5" x14ac:dyDescent="0.25">
      <c r="A392" s="26" t="s">
        <v>681</v>
      </c>
      <c r="B392" s="24" t="s">
        <v>769</v>
      </c>
      <c r="C392" s="25" t="s">
        <v>770</v>
      </c>
      <c r="D392" s="23">
        <v>0</v>
      </c>
      <c r="E392" s="23">
        <v>0</v>
      </c>
      <c r="F392" s="23">
        <v>0</v>
      </c>
      <c r="G392" s="23">
        <v>0</v>
      </c>
      <c r="H392" s="23">
        <v>0</v>
      </c>
      <c r="I392" s="23">
        <v>0</v>
      </c>
      <c r="J392" s="23">
        <v>0</v>
      </c>
      <c r="K392" s="23">
        <v>0</v>
      </c>
      <c r="L392" s="23">
        <v>0</v>
      </c>
      <c r="M392" s="23">
        <v>0</v>
      </c>
      <c r="N392" s="24" t="s">
        <v>948</v>
      </c>
      <c r="O392" s="15"/>
    </row>
    <row r="393" spans="1:15" ht="31.5" x14ac:dyDescent="0.25">
      <c r="A393" s="26" t="s">
        <v>681</v>
      </c>
      <c r="B393" s="24" t="s">
        <v>771</v>
      </c>
      <c r="C393" s="25" t="s">
        <v>772</v>
      </c>
      <c r="D393" s="23">
        <v>0</v>
      </c>
      <c r="E393" s="23">
        <v>0</v>
      </c>
      <c r="F393" s="23">
        <v>0</v>
      </c>
      <c r="G393" s="23">
        <v>0</v>
      </c>
      <c r="H393" s="23">
        <v>0</v>
      </c>
      <c r="I393" s="23">
        <v>0</v>
      </c>
      <c r="J393" s="23">
        <v>0</v>
      </c>
      <c r="K393" s="23">
        <v>0</v>
      </c>
      <c r="L393" s="23">
        <v>0</v>
      </c>
      <c r="M393" s="23">
        <v>0</v>
      </c>
      <c r="N393" s="24" t="s">
        <v>948</v>
      </c>
      <c r="O393" s="15"/>
    </row>
    <row r="394" spans="1:15" ht="31.5" x14ac:dyDescent="0.25">
      <c r="A394" s="26" t="s">
        <v>681</v>
      </c>
      <c r="B394" s="24" t="s">
        <v>773</v>
      </c>
      <c r="C394" s="25" t="s">
        <v>774</v>
      </c>
      <c r="D394" s="23">
        <v>0</v>
      </c>
      <c r="E394" s="23">
        <v>0</v>
      </c>
      <c r="F394" s="23">
        <v>0</v>
      </c>
      <c r="G394" s="23">
        <v>0</v>
      </c>
      <c r="H394" s="23">
        <v>0</v>
      </c>
      <c r="I394" s="23">
        <v>0</v>
      </c>
      <c r="J394" s="23">
        <v>0</v>
      </c>
      <c r="K394" s="23">
        <v>0</v>
      </c>
      <c r="L394" s="23">
        <v>0</v>
      </c>
      <c r="M394" s="23">
        <v>0</v>
      </c>
      <c r="N394" s="24" t="s">
        <v>948</v>
      </c>
      <c r="O394" s="15"/>
    </row>
    <row r="395" spans="1:15" ht="31.5" x14ac:dyDescent="0.25">
      <c r="A395" s="26" t="s">
        <v>681</v>
      </c>
      <c r="B395" s="24" t="s">
        <v>775</v>
      </c>
      <c r="C395" s="25" t="s">
        <v>776</v>
      </c>
      <c r="D395" s="23">
        <v>0</v>
      </c>
      <c r="E395" s="23">
        <v>0</v>
      </c>
      <c r="F395" s="23">
        <v>0</v>
      </c>
      <c r="G395" s="23">
        <v>0</v>
      </c>
      <c r="H395" s="23">
        <v>0</v>
      </c>
      <c r="I395" s="23">
        <v>0</v>
      </c>
      <c r="J395" s="23">
        <v>0</v>
      </c>
      <c r="K395" s="23">
        <v>0</v>
      </c>
      <c r="L395" s="23">
        <v>0</v>
      </c>
      <c r="M395" s="23">
        <v>0</v>
      </c>
      <c r="N395" s="24" t="s">
        <v>948</v>
      </c>
      <c r="O395" s="15"/>
    </row>
    <row r="396" spans="1:15" ht="31.5" x14ac:dyDescent="0.25">
      <c r="A396" s="26" t="s">
        <v>681</v>
      </c>
      <c r="B396" s="24" t="s">
        <v>777</v>
      </c>
      <c r="C396" s="25" t="s">
        <v>778</v>
      </c>
      <c r="D396" s="23">
        <v>0</v>
      </c>
      <c r="E396" s="23">
        <v>0</v>
      </c>
      <c r="F396" s="23">
        <v>0</v>
      </c>
      <c r="G396" s="23">
        <v>0</v>
      </c>
      <c r="H396" s="23">
        <v>0</v>
      </c>
      <c r="I396" s="23">
        <v>0</v>
      </c>
      <c r="J396" s="23">
        <v>0</v>
      </c>
      <c r="K396" s="23">
        <v>0</v>
      </c>
      <c r="L396" s="23">
        <v>0</v>
      </c>
      <c r="M396" s="23">
        <v>0</v>
      </c>
      <c r="N396" s="24" t="s">
        <v>948</v>
      </c>
      <c r="O396" s="15"/>
    </row>
    <row r="397" spans="1:15" ht="31.5" x14ac:dyDescent="0.25">
      <c r="A397" s="26" t="s">
        <v>681</v>
      </c>
      <c r="B397" s="24" t="s">
        <v>779</v>
      </c>
      <c r="C397" s="25" t="s">
        <v>780</v>
      </c>
      <c r="D397" s="23">
        <v>0</v>
      </c>
      <c r="E397" s="23">
        <v>0</v>
      </c>
      <c r="F397" s="23">
        <v>0</v>
      </c>
      <c r="G397" s="23">
        <v>0</v>
      </c>
      <c r="H397" s="23">
        <v>0</v>
      </c>
      <c r="I397" s="23">
        <v>0</v>
      </c>
      <c r="J397" s="23">
        <v>0</v>
      </c>
      <c r="K397" s="23">
        <v>0</v>
      </c>
      <c r="L397" s="23">
        <v>0</v>
      </c>
      <c r="M397" s="23">
        <v>0</v>
      </c>
      <c r="N397" s="24" t="s">
        <v>948</v>
      </c>
      <c r="O397" s="15"/>
    </row>
    <row r="398" spans="1:15" ht="31.5" x14ac:dyDescent="0.25">
      <c r="A398" s="26" t="s">
        <v>681</v>
      </c>
      <c r="B398" s="24" t="s">
        <v>781</v>
      </c>
      <c r="C398" s="25" t="s">
        <v>782</v>
      </c>
      <c r="D398" s="23">
        <v>0</v>
      </c>
      <c r="E398" s="23">
        <v>0</v>
      </c>
      <c r="F398" s="23">
        <v>0</v>
      </c>
      <c r="G398" s="23">
        <v>0</v>
      </c>
      <c r="H398" s="23">
        <v>0</v>
      </c>
      <c r="I398" s="23">
        <v>0</v>
      </c>
      <c r="J398" s="23">
        <v>0</v>
      </c>
      <c r="K398" s="23">
        <v>0</v>
      </c>
      <c r="L398" s="23">
        <v>0</v>
      </c>
      <c r="M398" s="23">
        <v>0</v>
      </c>
      <c r="N398" s="24" t="s">
        <v>948</v>
      </c>
      <c r="O398" s="15"/>
    </row>
    <row r="399" spans="1:15" ht="31.5" x14ac:dyDescent="0.25">
      <c r="A399" s="26" t="s">
        <v>681</v>
      </c>
      <c r="B399" s="24" t="s">
        <v>783</v>
      </c>
      <c r="C399" s="25" t="s">
        <v>784</v>
      </c>
      <c r="D399" s="23">
        <v>0</v>
      </c>
      <c r="E399" s="23">
        <v>0</v>
      </c>
      <c r="F399" s="23">
        <v>0</v>
      </c>
      <c r="G399" s="23">
        <v>0</v>
      </c>
      <c r="H399" s="23">
        <v>0</v>
      </c>
      <c r="I399" s="23">
        <v>0</v>
      </c>
      <c r="J399" s="23">
        <v>0</v>
      </c>
      <c r="K399" s="23">
        <v>0</v>
      </c>
      <c r="L399" s="23">
        <v>0</v>
      </c>
      <c r="M399" s="23">
        <v>0</v>
      </c>
      <c r="N399" s="24" t="s">
        <v>948</v>
      </c>
      <c r="O399" s="15"/>
    </row>
    <row r="400" spans="1:15" ht="31.5" x14ac:dyDescent="0.25">
      <c r="A400" s="26" t="s">
        <v>681</v>
      </c>
      <c r="B400" s="24" t="s">
        <v>785</v>
      </c>
      <c r="C400" s="25" t="s">
        <v>786</v>
      </c>
      <c r="D400" s="23">
        <v>0</v>
      </c>
      <c r="E400" s="23">
        <v>0</v>
      </c>
      <c r="F400" s="23">
        <v>0</v>
      </c>
      <c r="G400" s="23">
        <v>0</v>
      </c>
      <c r="H400" s="23">
        <v>0</v>
      </c>
      <c r="I400" s="23">
        <v>0</v>
      </c>
      <c r="J400" s="23">
        <v>0</v>
      </c>
      <c r="K400" s="23">
        <v>0</v>
      </c>
      <c r="L400" s="23">
        <v>0</v>
      </c>
      <c r="M400" s="23">
        <v>0</v>
      </c>
      <c r="N400" s="24" t="s">
        <v>948</v>
      </c>
      <c r="O400" s="15"/>
    </row>
    <row r="401" spans="1:15" ht="31.5" x14ac:dyDescent="0.25">
      <c r="A401" s="26" t="s">
        <v>681</v>
      </c>
      <c r="B401" s="24" t="s">
        <v>787</v>
      </c>
      <c r="C401" s="25" t="s">
        <v>788</v>
      </c>
      <c r="D401" s="23">
        <v>0</v>
      </c>
      <c r="E401" s="23">
        <v>0</v>
      </c>
      <c r="F401" s="23">
        <v>0</v>
      </c>
      <c r="G401" s="23">
        <v>0</v>
      </c>
      <c r="H401" s="23">
        <v>0</v>
      </c>
      <c r="I401" s="23">
        <v>0</v>
      </c>
      <c r="J401" s="23">
        <v>0</v>
      </c>
      <c r="K401" s="23">
        <v>0</v>
      </c>
      <c r="L401" s="23">
        <v>0</v>
      </c>
      <c r="M401" s="23">
        <v>0</v>
      </c>
      <c r="N401" s="24" t="s">
        <v>948</v>
      </c>
      <c r="O401" s="15"/>
    </row>
    <row r="402" spans="1:15" ht="31.5" x14ac:dyDescent="0.25">
      <c r="A402" s="26" t="s">
        <v>681</v>
      </c>
      <c r="B402" s="24" t="s">
        <v>789</v>
      </c>
      <c r="C402" s="25" t="s">
        <v>790</v>
      </c>
      <c r="D402" s="23">
        <v>0</v>
      </c>
      <c r="E402" s="23">
        <v>0</v>
      </c>
      <c r="F402" s="23">
        <v>0</v>
      </c>
      <c r="G402" s="23">
        <v>0</v>
      </c>
      <c r="H402" s="23">
        <v>0</v>
      </c>
      <c r="I402" s="23">
        <v>0</v>
      </c>
      <c r="J402" s="23">
        <v>0</v>
      </c>
      <c r="K402" s="23">
        <v>0</v>
      </c>
      <c r="L402" s="23">
        <v>0</v>
      </c>
      <c r="M402" s="23">
        <v>0</v>
      </c>
      <c r="N402" s="24" t="s">
        <v>948</v>
      </c>
      <c r="O402" s="15"/>
    </row>
    <row r="403" spans="1:15" ht="31.5" x14ac:dyDescent="0.25">
      <c r="A403" s="26" t="s">
        <v>681</v>
      </c>
      <c r="B403" s="24" t="s">
        <v>791</v>
      </c>
      <c r="C403" s="25" t="s">
        <v>792</v>
      </c>
      <c r="D403" s="23">
        <v>0</v>
      </c>
      <c r="E403" s="23">
        <v>0</v>
      </c>
      <c r="F403" s="23">
        <v>0</v>
      </c>
      <c r="G403" s="23">
        <v>0</v>
      </c>
      <c r="H403" s="23">
        <v>0</v>
      </c>
      <c r="I403" s="23">
        <v>0</v>
      </c>
      <c r="J403" s="23">
        <v>0</v>
      </c>
      <c r="K403" s="23">
        <v>0</v>
      </c>
      <c r="L403" s="23">
        <v>0</v>
      </c>
      <c r="M403" s="23">
        <v>0</v>
      </c>
      <c r="N403" s="24" t="s">
        <v>948</v>
      </c>
      <c r="O403" s="15"/>
    </row>
    <row r="404" spans="1:15" ht="31.5" x14ac:dyDescent="0.25">
      <c r="A404" s="26" t="s">
        <v>681</v>
      </c>
      <c r="B404" s="24" t="s">
        <v>793</v>
      </c>
      <c r="C404" s="25" t="s">
        <v>794</v>
      </c>
      <c r="D404" s="23">
        <v>0</v>
      </c>
      <c r="E404" s="23">
        <v>0</v>
      </c>
      <c r="F404" s="23">
        <v>0</v>
      </c>
      <c r="G404" s="23">
        <v>0</v>
      </c>
      <c r="H404" s="23">
        <v>0</v>
      </c>
      <c r="I404" s="23">
        <v>0</v>
      </c>
      <c r="J404" s="23">
        <v>0</v>
      </c>
      <c r="K404" s="23">
        <v>0</v>
      </c>
      <c r="L404" s="23">
        <v>0</v>
      </c>
      <c r="M404" s="23">
        <v>0</v>
      </c>
      <c r="N404" s="24" t="s">
        <v>948</v>
      </c>
      <c r="O404" s="15"/>
    </row>
    <row r="405" spans="1:15" ht="31.5" x14ac:dyDescent="0.25">
      <c r="A405" s="26" t="s">
        <v>681</v>
      </c>
      <c r="B405" s="24" t="s">
        <v>795</v>
      </c>
      <c r="C405" s="25" t="s">
        <v>796</v>
      </c>
      <c r="D405" s="23">
        <v>0</v>
      </c>
      <c r="E405" s="23">
        <v>0</v>
      </c>
      <c r="F405" s="23">
        <v>0</v>
      </c>
      <c r="G405" s="23">
        <v>0</v>
      </c>
      <c r="H405" s="23">
        <v>0</v>
      </c>
      <c r="I405" s="23">
        <v>0</v>
      </c>
      <c r="J405" s="23">
        <v>0</v>
      </c>
      <c r="K405" s="23">
        <v>0</v>
      </c>
      <c r="L405" s="23">
        <v>0</v>
      </c>
      <c r="M405" s="23">
        <v>0</v>
      </c>
      <c r="N405" s="24" t="s">
        <v>948</v>
      </c>
      <c r="O405" s="15"/>
    </row>
    <row r="406" spans="1:15" ht="31.5" x14ac:dyDescent="0.25">
      <c r="A406" s="26" t="s">
        <v>681</v>
      </c>
      <c r="B406" s="24" t="s">
        <v>797</v>
      </c>
      <c r="C406" s="25" t="s">
        <v>798</v>
      </c>
      <c r="D406" s="23">
        <v>0</v>
      </c>
      <c r="E406" s="23">
        <v>0</v>
      </c>
      <c r="F406" s="23">
        <v>0</v>
      </c>
      <c r="G406" s="23">
        <v>0</v>
      </c>
      <c r="H406" s="23">
        <v>0</v>
      </c>
      <c r="I406" s="23">
        <v>0</v>
      </c>
      <c r="J406" s="23">
        <v>0</v>
      </c>
      <c r="K406" s="23">
        <v>0</v>
      </c>
      <c r="L406" s="23">
        <v>0</v>
      </c>
      <c r="M406" s="23">
        <v>0</v>
      </c>
      <c r="N406" s="24" t="s">
        <v>948</v>
      </c>
      <c r="O406" s="15"/>
    </row>
    <row r="407" spans="1:15" ht="47.25" x14ac:dyDescent="0.25">
      <c r="A407" s="26" t="s">
        <v>681</v>
      </c>
      <c r="B407" s="24" t="s">
        <v>799</v>
      </c>
      <c r="C407" s="25" t="s">
        <v>800</v>
      </c>
      <c r="D407" s="23">
        <v>0</v>
      </c>
      <c r="E407" s="23">
        <v>0</v>
      </c>
      <c r="F407" s="23">
        <v>0</v>
      </c>
      <c r="G407" s="23">
        <v>0</v>
      </c>
      <c r="H407" s="23">
        <v>0</v>
      </c>
      <c r="I407" s="23">
        <v>0</v>
      </c>
      <c r="J407" s="23">
        <v>0</v>
      </c>
      <c r="K407" s="23">
        <v>0</v>
      </c>
      <c r="L407" s="23">
        <v>0</v>
      </c>
      <c r="M407" s="23">
        <v>0</v>
      </c>
      <c r="N407" s="24" t="s">
        <v>948</v>
      </c>
      <c r="O407" s="15"/>
    </row>
    <row r="408" spans="1:15" ht="31.5" x14ac:dyDescent="0.25">
      <c r="A408" s="26" t="s">
        <v>681</v>
      </c>
      <c r="B408" s="24" t="s">
        <v>801</v>
      </c>
      <c r="C408" s="25" t="s">
        <v>802</v>
      </c>
      <c r="D408" s="23">
        <v>0</v>
      </c>
      <c r="E408" s="23">
        <v>0</v>
      </c>
      <c r="F408" s="23">
        <v>0</v>
      </c>
      <c r="G408" s="23">
        <v>0</v>
      </c>
      <c r="H408" s="23">
        <v>0</v>
      </c>
      <c r="I408" s="23">
        <v>0</v>
      </c>
      <c r="J408" s="23">
        <v>0</v>
      </c>
      <c r="K408" s="23">
        <v>0</v>
      </c>
      <c r="L408" s="23">
        <v>0</v>
      </c>
      <c r="M408" s="23">
        <v>0</v>
      </c>
      <c r="N408" s="24" t="s">
        <v>948</v>
      </c>
      <c r="O408" s="15"/>
    </row>
    <row r="409" spans="1:15" ht="47.25" x14ac:dyDescent="0.25">
      <c r="A409" s="26" t="s">
        <v>681</v>
      </c>
      <c r="B409" s="24" t="s">
        <v>803</v>
      </c>
      <c r="C409" s="25" t="s">
        <v>804</v>
      </c>
      <c r="D409" s="23">
        <v>0</v>
      </c>
      <c r="E409" s="23">
        <v>0</v>
      </c>
      <c r="F409" s="23">
        <v>0</v>
      </c>
      <c r="G409" s="23">
        <v>0</v>
      </c>
      <c r="H409" s="23">
        <v>0</v>
      </c>
      <c r="I409" s="23">
        <v>0</v>
      </c>
      <c r="J409" s="23">
        <v>0</v>
      </c>
      <c r="K409" s="23">
        <v>0</v>
      </c>
      <c r="L409" s="23">
        <v>0</v>
      </c>
      <c r="M409" s="23">
        <v>0</v>
      </c>
      <c r="N409" s="24" t="s">
        <v>948</v>
      </c>
      <c r="O409" s="15"/>
    </row>
    <row r="410" spans="1:15" ht="31.5" x14ac:dyDescent="0.25">
      <c r="A410" s="26" t="s">
        <v>681</v>
      </c>
      <c r="B410" s="24" t="s">
        <v>805</v>
      </c>
      <c r="C410" s="25" t="s">
        <v>806</v>
      </c>
      <c r="D410" s="23">
        <v>0</v>
      </c>
      <c r="E410" s="23">
        <v>0</v>
      </c>
      <c r="F410" s="23">
        <v>0</v>
      </c>
      <c r="G410" s="23">
        <v>0</v>
      </c>
      <c r="H410" s="23">
        <v>0</v>
      </c>
      <c r="I410" s="23">
        <v>0</v>
      </c>
      <c r="J410" s="23">
        <v>0</v>
      </c>
      <c r="K410" s="23">
        <v>0</v>
      </c>
      <c r="L410" s="23">
        <v>0</v>
      </c>
      <c r="M410" s="23">
        <v>0</v>
      </c>
      <c r="N410" s="24" t="s">
        <v>948</v>
      </c>
      <c r="O410" s="15"/>
    </row>
    <row r="411" spans="1:15" ht="47.25" x14ac:dyDescent="0.25">
      <c r="A411" s="26" t="s">
        <v>807</v>
      </c>
      <c r="B411" s="24" t="s">
        <v>808</v>
      </c>
      <c r="C411" s="25" t="s">
        <v>36</v>
      </c>
      <c r="D411" s="23">
        <f t="shared" ref="D411:M411" si="34">IFERROR(SUM(D412,D413),"нд")</f>
        <v>0</v>
      </c>
      <c r="E411" s="23">
        <f t="shared" si="34"/>
        <v>0</v>
      </c>
      <c r="F411" s="23">
        <f t="shared" si="34"/>
        <v>0</v>
      </c>
      <c r="G411" s="23">
        <f t="shared" si="34"/>
        <v>0</v>
      </c>
      <c r="H411" s="23">
        <f t="shared" si="34"/>
        <v>0</v>
      </c>
      <c r="I411" s="23">
        <f t="shared" si="34"/>
        <v>0</v>
      </c>
      <c r="J411" s="23">
        <f t="shared" si="34"/>
        <v>0</v>
      </c>
      <c r="K411" s="23">
        <f t="shared" si="34"/>
        <v>0</v>
      </c>
      <c r="L411" s="23">
        <f t="shared" si="34"/>
        <v>0</v>
      </c>
      <c r="M411" s="23">
        <f t="shared" si="34"/>
        <v>0</v>
      </c>
      <c r="N411" s="24" t="s">
        <v>947</v>
      </c>
      <c r="O411" s="15"/>
    </row>
    <row r="412" spans="1:15" ht="47.25" x14ac:dyDescent="0.25">
      <c r="A412" s="26" t="s">
        <v>809</v>
      </c>
      <c r="B412" s="24" t="s">
        <v>810</v>
      </c>
      <c r="C412" s="25" t="s">
        <v>36</v>
      </c>
      <c r="D412" s="23">
        <f t="shared" ref="D412:M413" si="35">IFERROR(0,"нд")</f>
        <v>0</v>
      </c>
      <c r="E412" s="23">
        <f t="shared" si="35"/>
        <v>0</v>
      </c>
      <c r="F412" s="23">
        <f t="shared" si="35"/>
        <v>0</v>
      </c>
      <c r="G412" s="23">
        <f t="shared" si="35"/>
        <v>0</v>
      </c>
      <c r="H412" s="23">
        <f t="shared" si="35"/>
        <v>0</v>
      </c>
      <c r="I412" s="23">
        <f t="shared" si="35"/>
        <v>0</v>
      </c>
      <c r="J412" s="23">
        <f t="shared" si="35"/>
        <v>0</v>
      </c>
      <c r="K412" s="23">
        <f t="shared" si="35"/>
        <v>0</v>
      </c>
      <c r="L412" s="23">
        <f t="shared" si="35"/>
        <v>0</v>
      </c>
      <c r="M412" s="23">
        <f t="shared" si="35"/>
        <v>0</v>
      </c>
      <c r="N412" s="24" t="s">
        <v>947</v>
      </c>
      <c r="O412" s="15"/>
    </row>
    <row r="413" spans="1:15" ht="47.25" x14ac:dyDescent="0.25">
      <c r="A413" s="26" t="s">
        <v>811</v>
      </c>
      <c r="B413" s="24" t="s">
        <v>812</v>
      </c>
      <c r="C413" s="25" t="s">
        <v>36</v>
      </c>
      <c r="D413" s="23">
        <f t="shared" si="35"/>
        <v>0</v>
      </c>
      <c r="E413" s="23">
        <f t="shared" si="35"/>
        <v>0</v>
      </c>
      <c r="F413" s="23">
        <f t="shared" si="35"/>
        <v>0</v>
      </c>
      <c r="G413" s="23">
        <f t="shared" si="35"/>
        <v>0</v>
      </c>
      <c r="H413" s="23">
        <f t="shared" si="35"/>
        <v>0</v>
      </c>
      <c r="I413" s="23">
        <f t="shared" si="35"/>
        <v>0</v>
      </c>
      <c r="J413" s="23">
        <f t="shared" si="35"/>
        <v>0</v>
      </c>
      <c r="K413" s="23">
        <f t="shared" si="35"/>
        <v>0</v>
      </c>
      <c r="L413" s="23">
        <f t="shared" si="35"/>
        <v>0</v>
      </c>
      <c r="M413" s="23">
        <f t="shared" si="35"/>
        <v>0</v>
      </c>
      <c r="N413" s="24" t="s">
        <v>947</v>
      </c>
      <c r="O413" s="15"/>
    </row>
    <row r="414" spans="1:15" ht="31.5" x14ac:dyDescent="0.25">
      <c r="A414" s="26" t="s">
        <v>813</v>
      </c>
      <c r="B414" s="24" t="s">
        <v>814</v>
      </c>
      <c r="C414" s="25" t="s">
        <v>36</v>
      </c>
      <c r="D414" s="23">
        <f t="shared" ref="D414:M414" si="36">IFERROR(SUM(D415:D419),"нд")</f>
        <v>0</v>
      </c>
      <c r="E414" s="23">
        <f t="shared" si="36"/>
        <v>0</v>
      </c>
      <c r="F414" s="23">
        <f t="shared" si="36"/>
        <v>0</v>
      </c>
      <c r="G414" s="23">
        <f t="shared" si="36"/>
        <v>0</v>
      </c>
      <c r="H414" s="23">
        <f t="shared" si="36"/>
        <v>0</v>
      </c>
      <c r="I414" s="23">
        <f t="shared" si="36"/>
        <v>0</v>
      </c>
      <c r="J414" s="23">
        <f t="shared" si="36"/>
        <v>0</v>
      </c>
      <c r="K414" s="23">
        <f t="shared" si="36"/>
        <v>0</v>
      </c>
      <c r="L414" s="23">
        <f t="shared" si="36"/>
        <v>0</v>
      </c>
      <c r="M414" s="23">
        <f t="shared" si="36"/>
        <v>0</v>
      </c>
      <c r="N414" s="24" t="s">
        <v>947</v>
      </c>
      <c r="O414" s="15"/>
    </row>
    <row r="415" spans="1:15" ht="63" x14ac:dyDescent="0.25">
      <c r="A415" s="26" t="s">
        <v>813</v>
      </c>
      <c r="B415" s="24" t="s">
        <v>815</v>
      </c>
      <c r="C415" s="25" t="s">
        <v>816</v>
      </c>
      <c r="D415" s="23">
        <v>0</v>
      </c>
      <c r="E415" s="23">
        <v>0</v>
      </c>
      <c r="F415" s="23">
        <v>0</v>
      </c>
      <c r="G415" s="23">
        <v>0</v>
      </c>
      <c r="H415" s="23">
        <v>0</v>
      </c>
      <c r="I415" s="23">
        <v>0</v>
      </c>
      <c r="J415" s="23">
        <v>0</v>
      </c>
      <c r="K415" s="23">
        <v>0</v>
      </c>
      <c r="L415" s="23">
        <v>0</v>
      </c>
      <c r="M415" s="23">
        <v>0</v>
      </c>
      <c r="N415" s="24" t="s">
        <v>948</v>
      </c>
      <c r="O415" s="15"/>
    </row>
    <row r="416" spans="1:15" ht="63" x14ac:dyDescent="0.25">
      <c r="A416" s="26" t="s">
        <v>813</v>
      </c>
      <c r="B416" s="24" t="s">
        <v>817</v>
      </c>
      <c r="C416" s="25" t="s">
        <v>818</v>
      </c>
      <c r="D416" s="23">
        <v>0</v>
      </c>
      <c r="E416" s="23">
        <v>0</v>
      </c>
      <c r="F416" s="23">
        <v>0</v>
      </c>
      <c r="G416" s="23">
        <v>0</v>
      </c>
      <c r="H416" s="23">
        <v>0</v>
      </c>
      <c r="I416" s="23">
        <v>0</v>
      </c>
      <c r="J416" s="23">
        <v>0</v>
      </c>
      <c r="K416" s="23">
        <v>0</v>
      </c>
      <c r="L416" s="23">
        <v>0</v>
      </c>
      <c r="M416" s="23">
        <v>0</v>
      </c>
      <c r="N416" s="24" t="s">
        <v>948</v>
      </c>
      <c r="O416" s="15"/>
    </row>
    <row r="417" spans="1:15" ht="63" x14ac:dyDescent="0.25">
      <c r="A417" s="26" t="s">
        <v>813</v>
      </c>
      <c r="B417" s="24" t="s">
        <v>819</v>
      </c>
      <c r="C417" s="25" t="s">
        <v>820</v>
      </c>
      <c r="D417" s="23">
        <v>0</v>
      </c>
      <c r="E417" s="23">
        <v>0</v>
      </c>
      <c r="F417" s="23">
        <v>0</v>
      </c>
      <c r="G417" s="23">
        <v>0</v>
      </c>
      <c r="H417" s="23">
        <v>0</v>
      </c>
      <c r="I417" s="23">
        <v>0</v>
      </c>
      <c r="J417" s="23">
        <v>0</v>
      </c>
      <c r="K417" s="23">
        <v>0</v>
      </c>
      <c r="L417" s="23">
        <v>0</v>
      </c>
      <c r="M417" s="23">
        <v>0</v>
      </c>
      <c r="N417" s="24" t="s">
        <v>948</v>
      </c>
      <c r="O417" s="15"/>
    </row>
    <row r="418" spans="1:15" ht="47.25" x14ac:dyDescent="0.25">
      <c r="A418" s="26" t="s">
        <v>813</v>
      </c>
      <c r="B418" s="24" t="s">
        <v>821</v>
      </c>
      <c r="C418" s="25" t="s">
        <v>822</v>
      </c>
      <c r="D418" s="23">
        <v>0</v>
      </c>
      <c r="E418" s="23">
        <v>0</v>
      </c>
      <c r="F418" s="23">
        <v>0</v>
      </c>
      <c r="G418" s="23">
        <v>0</v>
      </c>
      <c r="H418" s="23">
        <v>0</v>
      </c>
      <c r="I418" s="23">
        <v>0</v>
      </c>
      <c r="J418" s="23">
        <v>0</v>
      </c>
      <c r="K418" s="23">
        <v>0</v>
      </c>
      <c r="L418" s="23">
        <v>0</v>
      </c>
      <c r="M418" s="23">
        <v>0</v>
      </c>
      <c r="N418" s="24" t="s">
        <v>948</v>
      </c>
      <c r="O418" s="15"/>
    </row>
    <row r="419" spans="1:15" ht="47.25" x14ac:dyDescent="0.25">
      <c r="A419" s="26" t="s">
        <v>813</v>
      </c>
      <c r="B419" s="24" t="s">
        <v>823</v>
      </c>
      <c r="C419" s="25" t="s">
        <v>824</v>
      </c>
      <c r="D419" s="23">
        <v>0</v>
      </c>
      <c r="E419" s="23">
        <v>0</v>
      </c>
      <c r="F419" s="23">
        <v>0</v>
      </c>
      <c r="G419" s="23">
        <v>0</v>
      </c>
      <c r="H419" s="23">
        <v>0</v>
      </c>
      <c r="I419" s="23">
        <v>0</v>
      </c>
      <c r="J419" s="23">
        <v>0</v>
      </c>
      <c r="K419" s="23">
        <v>0</v>
      </c>
      <c r="L419" s="23">
        <v>0</v>
      </c>
      <c r="M419" s="23">
        <v>0</v>
      </c>
      <c r="N419" s="24" t="s">
        <v>948</v>
      </c>
      <c r="O419" s="15"/>
    </row>
    <row r="420" spans="1:15" ht="31.5" x14ac:dyDescent="0.25">
      <c r="A420" s="26" t="s">
        <v>825</v>
      </c>
      <c r="B420" s="24" t="s">
        <v>826</v>
      </c>
      <c r="C420" s="25" t="s">
        <v>36</v>
      </c>
      <c r="D420" s="23">
        <f t="shared" ref="D420:M420" si="37">IFERROR(0,"нд")</f>
        <v>0</v>
      </c>
      <c r="E420" s="23">
        <f t="shared" si="37"/>
        <v>0</v>
      </c>
      <c r="F420" s="23">
        <f t="shared" si="37"/>
        <v>0</v>
      </c>
      <c r="G420" s="23">
        <f t="shared" si="37"/>
        <v>0</v>
      </c>
      <c r="H420" s="23">
        <f t="shared" si="37"/>
        <v>0</v>
      </c>
      <c r="I420" s="23">
        <f t="shared" si="37"/>
        <v>0</v>
      </c>
      <c r="J420" s="23">
        <f t="shared" si="37"/>
        <v>0</v>
      </c>
      <c r="K420" s="23">
        <f t="shared" si="37"/>
        <v>0</v>
      </c>
      <c r="L420" s="23">
        <f t="shared" si="37"/>
        <v>0</v>
      </c>
      <c r="M420" s="23">
        <f t="shared" si="37"/>
        <v>0</v>
      </c>
      <c r="N420" s="24" t="s">
        <v>947</v>
      </c>
      <c r="O420" s="15"/>
    </row>
    <row r="421" spans="1:15" x14ac:dyDescent="0.25">
      <c r="A421" s="26" t="s">
        <v>827</v>
      </c>
      <c r="B421" s="24" t="s">
        <v>828</v>
      </c>
      <c r="C421" s="25" t="s">
        <v>36</v>
      </c>
      <c r="D421" s="23">
        <f t="shared" ref="D421:M421" si="38">IFERROR(SUM(D422:D480),"нд")</f>
        <v>0</v>
      </c>
      <c r="E421" s="23">
        <f t="shared" si="38"/>
        <v>0</v>
      </c>
      <c r="F421" s="23">
        <f t="shared" si="38"/>
        <v>0</v>
      </c>
      <c r="G421" s="23">
        <f t="shared" si="38"/>
        <v>0</v>
      </c>
      <c r="H421" s="23">
        <f t="shared" si="38"/>
        <v>0</v>
      </c>
      <c r="I421" s="23">
        <f t="shared" si="38"/>
        <v>0</v>
      </c>
      <c r="J421" s="23">
        <f t="shared" si="38"/>
        <v>0</v>
      </c>
      <c r="K421" s="23">
        <f t="shared" si="38"/>
        <v>0</v>
      </c>
      <c r="L421" s="23">
        <f t="shared" si="38"/>
        <v>0</v>
      </c>
      <c r="M421" s="23">
        <f t="shared" si="38"/>
        <v>0</v>
      </c>
      <c r="N421" s="24" t="s">
        <v>947</v>
      </c>
      <c r="O421" s="15"/>
    </row>
    <row r="422" spans="1:15" ht="31.5" x14ac:dyDescent="0.25">
      <c r="A422" s="26" t="s">
        <v>827</v>
      </c>
      <c r="B422" s="24" t="s">
        <v>829</v>
      </c>
      <c r="C422" s="25" t="s">
        <v>830</v>
      </c>
      <c r="D422" s="23">
        <v>0</v>
      </c>
      <c r="E422" s="23">
        <v>0</v>
      </c>
      <c r="F422" s="23">
        <v>0</v>
      </c>
      <c r="G422" s="23">
        <v>0</v>
      </c>
      <c r="H422" s="23">
        <v>0</v>
      </c>
      <c r="I422" s="23">
        <v>0</v>
      </c>
      <c r="J422" s="23">
        <v>0</v>
      </c>
      <c r="K422" s="23">
        <v>0</v>
      </c>
      <c r="L422" s="23">
        <v>0</v>
      </c>
      <c r="M422" s="23">
        <v>0</v>
      </c>
      <c r="N422" s="24" t="s">
        <v>948</v>
      </c>
      <c r="O422" s="15"/>
    </row>
    <row r="423" spans="1:15" ht="31.5" x14ac:dyDescent="0.25">
      <c r="A423" s="26" t="s">
        <v>827</v>
      </c>
      <c r="B423" s="24" t="s">
        <v>831</v>
      </c>
      <c r="C423" s="25" t="s">
        <v>832</v>
      </c>
      <c r="D423" s="23">
        <v>0</v>
      </c>
      <c r="E423" s="23">
        <v>0</v>
      </c>
      <c r="F423" s="23">
        <v>0</v>
      </c>
      <c r="G423" s="23">
        <v>0</v>
      </c>
      <c r="H423" s="23">
        <v>0</v>
      </c>
      <c r="I423" s="23">
        <v>0</v>
      </c>
      <c r="J423" s="23">
        <v>0</v>
      </c>
      <c r="K423" s="23">
        <v>0</v>
      </c>
      <c r="L423" s="23">
        <v>0</v>
      </c>
      <c r="M423" s="23">
        <v>0</v>
      </c>
      <c r="N423" s="24" t="s">
        <v>948</v>
      </c>
      <c r="O423" s="15"/>
    </row>
    <row r="424" spans="1:15" ht="31.5" x14ac:dyDescent="0.25">
      <c r="A424" s="26" t="s">
        <v>827</v>
      </c>
      <c r="B424" s="24" t="s">
        <v>833</v>
      </c>
      <c r="C424" s="25" t="s">
        <v>834</v>
      </c>
      <c r="D424" s="23">
        <v>0</v>
      </c>
      <c r="E424" s="23">
        <v>0</v>
      </c>
      <c r="F424" s="23">
        <v>0</v>
      </c>
      <c r="G424" s="23">
        <v>0</v>
      </c>
      <c r="H424" s="23">
        <v>0</v>
      </c>
      <c r="I424" s="23">
        <v>0</v>
      </c>
      <c r="J424" s="23">
        <v>0</v>
      </c>
      <c r="K424" s="23">
        <v>0</v>
      </c>
      <c r="L424" s="23">
        <v>0</v>
      </c>
      <c r="M424" s="23">
        <v>0</v>
      </c>
      <c r="N424" s="24" t="s">
        <v>948</v>
      </c>
      <c r="O424" s="15"/>
    </row>
    <row r="425" spans="1:15" ht="31.5" x14ac:dyDescent="0.25">
      <c r="A425" s="26" t="s">
        <v>827</v>
      </c>
      <c r="B425" s="24" t="s">
        <v>835</v>
      </c>
      <c r="C425" s="25" t="s">
        <v>836</v>
      </c>
      <c r="D425" s="23">
        <v>0</v>
      </c>
      <c r="E425" s="23">
        <v>0</v>
      </c>
      <c r="F425" s="23">
        <v>0</v>
      </c>
      <c r="G425" s="23">
        <v>0</v>
      </c>
      <c r="H425" s="23">
        <v>0</v>
      </c>
      <c r="I425" s="23">
        <v>0</v>
      </c>
      <c r="J425" s="23">
        <v>0</v>
      </c>
      <c r="K425" s="23">
        <v>0</v>
      </c>
      <c r="L425" s="23">
        <v>0</v>
      </c>
      <c r="M425" s="23">
        <v>0</v>
      </c>
      <c r="N425" s="24" t="s">
        <v>948</v>
      </c>
      <c r="O425" s="15"/>
    </row>
    <row r="426" spans="1:15" ht="47.25" x14ac:dyDescent="0.25">
      <c r="A426" s="26" t="s">
        <v>827</v>
      </c>
      <c r="B426" s="24" t="s">
        <v>837</v>
      </c>
      <c r="C426" s="25" t="s">
        <v>838</v>
      </c>
      <c r="D426" s="23">
        <v>0</v>
      </c>
      <c r="E426" s="23">
        <v>0</v>
      </c>
      <c r="F426" s="23">
        <v>0</v>
      </c>
      <c r="G426" s="23">
        <v>0</v>
      </c>
      <c r="H426" s="23">
        <v>0</v>
      </c>
      <c r="I426" s="23">
        <v>0</v>
      </c>
      <c r="J426" s="23">
        <v>0</v>
      </c>
      <c r="K426" s="23">
        <v>0</v>
      </c>
      <c r="L426" s="23">
        <v>0</v>
      </c>
      <c r="M426" s="23">
        <v>0</v>
      </c>
      <c r="N426" s="24" t="s">
        <v>948</v>
      </c>
      <c r="O426" s="15"/>
    </row>
    <row r="427" spans="1:15" ht="47.25" x14ac:dyDescent="0.25">
      <c r="A427" s="26" t="s">
        <v>827</v>
      </c>
      <c r="B427" s="24" t="s">
        <v>839</v>
      </c>
      <c r="C427" s="25" t="s">
        <v>840</v>
      </c>
      <c r="D427" s="23">
        <v>0</v>
      </c>
      <c r="E427" s="23">
        <v>0</v>
      </c>
      <c r="F427" s="23">
        <v>0</v>
      </c>
      <c r="G427" s="23">
        <v>0</v>
      </c>
      <c r="H427" s="23">
        <v>0</v>
      </c>
      <c r="I427" s="23">
        <v>0</v>
      </c>
      <c r="J427" s="23">
        <v>0</v>
      </c>
      <c r="K427" s="23">
        <v>0</v>
      </c>
      <c r="L427" s="23">
        <v>0</v>
      </c>
      <c r="M427" s="23">
        <v>0</v>
      </c>
      <c r="N427" s="24" t="s">
        <v>948</v>
      </c>
      <c r="O427" s="15"/>
    </row>
    <row r="428" spans="1:15" ht="31.5" x14ac:dyDescent="0.25">
      <c r="A428" s="26" t="s">
        <v>827</v>
      </c>
      <c r="B428" s="24" t="s">
        <v>841</v>
      </c>
      <c r="C428" s="25" t="s">
        <v>842</v>
      </c>
      <c r="D428" s="23">
        <v>0</v>
      </c>
      <c r="E428" s="23">
        <v>0</v>
      </c>
      <c r="F428" s="23">
        <v>0</v>
      </c>
      <c r="G428" s="23">
        <v>0</v>
      </c>
      <c r="H428" s="23">
        <v>0</v>
      </c>
      <c r="I428" s="23">
        <v>0</v>
      </c>
      <c r="J428" s="23">
        <v>0</v>
      </c>
      <c r="K428" s="23">
        <v>0</v>
      </c>
      <c r="L428" s="23">
        <v>0</v>
      </c>
      <c r="M428" s="23">
        <v>0</v>
      </c>
      <c r="N428" s="24" t="s">
        <v>948</v>
      </c>
      <c r="O428" s="15"/>
    </row>
    <row r="429" spans="1:15" ht="47.25" x14ac:dyDescent="0.25">
      <c r="A429" s="26" t="s">
        <v>827</v>
      </c>
      <c r="B429" s="24" t="s">
        <v>843</v>
      </c>
      <c r="C429" s="25" t="s">
        <v>844</v>
      </c>
      <c r="D429" s="23">
        <v>0</v>
      </c>
      <c r="E429" s="23">
        <v>0</v>
      </c>
      <c r="F429" s="23">
        <v>0</v>
      </c>
      <c r="G429" s="23">
        <v>0</v>
      </c>
      <c r="H429" s="23">
        <v>0</v>
      </c>
      <c r="I429" s="23">
        <v>0</v>
      </c>
      <c r="J429" s="23">
        <v>0</v>
      </c>
      <c r="K429" s="23">
        <v>0</v>
      </c>
      <c r="L429" s="23">
        <v>0</v>
      </c>
      <c r="M429" s="23">
        <v>0</v>
      </c>
      <c r="N429" s="24" t="s">
        <v>948</v>
      </c>
      <c r="O429" s="15"/>
    </row>
    <row r="430" spans="1:15" ht="47.25" x14ac:dyDescent="0.25">
      <c r="A430" s="26" t="s">
        <v>827</v>
      </c>
      <c r="B430" s="24" t="s">
        <v>845</v>
      </c>
      <c r="C430" s="25" t="s">
        <v>846</v>
      </c>
      <c r="D430" s="23">
        <v>0</v>
      </c>
      <c r="E430" s="23">
        <v>0</v>
      </c>
      <c r="F430" s="23">
        <v>0</v>
      </c>
      <c r="G430" s="23">
        <v>0</v>
      </c>
      <c r="H430" s="23">
        <v>0</v>
      </c>
      <c r="I430" s="23">
        <v>0</v>
      </c>
      <c r="J430" s="23">
        <v>0</v>
      </c>
      <c r="K430" s="23">
        <v>0</v>
      </c>
      <c r="L430" s="23">
        <v>0</v>
      </c>
      <c r="M430" s="23">
        <v>0</v>
      </c>
      <c r="N430" s="24" t="s">
        <v>948</v>
      </c>
      <c r="O430" s="15"/>
    </row>
    <row r="431" spans="1:15" ht="31.5" x14ac:dyDescent="0.25">
      <c r="A431" s="26" t="s">
        <v>827</v>
      </c>
      <c r="B431" s="24" t="s">
        <v>847</v>
      </c>
      <c r="C431" s="25" t="s">
        <v>848</v>
      </c>
      <c r="D431" s="23">
        <v>0</v>
      </c>
      <c r="E431" s="23">
        <v>0</v>
      </c>
      <c r="F431" s="23">
        <v>0</v>
      </c>
      <c r="G431" s="23">
        <v>0</v>
      </c>
      <c r="H431" s="23">
        <v>0</v>
      </c>
      <c r="I431" s="23">
        <v>0</v>
      </c>
      <c r="J431" s="23">
        <v>0</v>
      </c>
      <c r="K431" s="23">
        <v>0</v>
      </c>
      <c r="L431" s="23">
        <v>0</v>
      </c>
      <c r="M431" s="23">
        <v>0</v>
      </c>
      <c r="N431" s="24" t="s">
        <v>948</v>
      </c>
      <c r="O431" s="15"/>
    </row>
    <row r="432" spans="1:15" ht="31.5" x14ac:dyDescent="0.25">
      <c r="A432" s="26" t="s">
        <v>827</v>
      </c>
      <c r="B432" s="24" t="s">
        <v>849</v>
      </c>
      <c r="C432" s="25" t="s">
        <v>850</v>
      </c>
      <c r="D432" s="23">
        <v>0</v>
      </c>
      <c r="E432" s="23">
        <v>0</v>
      </c>
      <c r="F432" s="23">
        <v>0</v>
      </c>
      <c r="G432" s="23">
        <v>0</v>
      </c>
      <c r="H432" s="23">
        <v>0</v>
      </c>
      <c r="I432" s="23">
        <v>0</v>
      </c>
      <c r="J432" s="23">
        <v>0</v>
      </c>
      <c r="K432" s="23">
        <v>0</v>
      </c>
      <c r="L432" s="23">
        <v>0</v>
      </c>
      <c r="M432" s="23">
        <v>0</v>
      </c>
      <c r="N432" s="24" t="s">
        <v>948</v>
      </c>
      <c r="O432" s="15"/>
    </row>
    <row r="433" spans="1:15" ht="31.5" x14ac:dyDescent="0.25">
      <c r="A433" s="26" t="s">
        <v>827</v>
      </c>
      <c r="B433" s="24" t="s">
        <v>851</v>
      </c>
      <c r="C433" s="25" t="s">
        <v>852</v>
      </c>
      <c r="D433" s="23">
        <v>0</v>
      </c>
      <c r="E433" s="23">
        <v>0</v>
      </c>
      <c r="F433" s="23">
        <v>0</v>
      </c>
      <c r="G433" s="23">
        <v>0</v>
      </c>
      <c r="H433" s="23">
        <v>0</v>
      </c>
      <c r="I433" s="23">
        <v>0</v>
      </c>
      <c r="J433" s="23">
        <v>0</v>
      </c>
      <c r="K433" s="23">
        <v>0</v>
      </c>
      <c r="L433" s="23">
        <v>0</v>
      </c>
      <c r="M433" s="23">
        <v>0</v>
      </c>
      <c r="N433" s="24" t="s">
        <v>948</v>
      </c>
      <c r="O433" s="15"/>
    </row>
    <row r="434" spans="1:15" ht="31.5" x14ac:dyDescent="0.25">
      <c r="A434" s="26" t="s">
        <v>827</v>
      </c>
      <c r="B434" s="24" t="s">
        <v>853</v>
      </c>
      <c r="C434" s="25" t="s">
        <v>854</v>
      </c>
      <c r="D434" s="23">
        <v>0</v>
      </c>
      <c r="E434" s="23">
        <v>0</v>
      </c>
      <c r="F434" s="23">
        <v>0</v>
      </c>
      <c r="G434" s="23">
        <v>0</v>
      </c>
      <c r="H434" s="23">
        <v>0</v>
      </c>
      <c r="I434" s="23">
        <v>0</v>
      </c>
      <c r="J434" s="23">
        <v>0</v>
      </c>
      <c r="K434" s="23">
        <v>0</v>
      </c>
      <c r="L434" s="23">
        <v>0</v>
      </c>
      <c r="M434" s="23">
        <v>0</v>
      </c>
      <c r="N434" s="24" t="s">
        <v>948</v>
      </c>
      <c r="O434" s="15"/>
    </row>
    <row r="435" spans="1:15" ht="47.25" x14ac:dyDescent="0.25">
      <c r="A435" s="26" t="s">
        <v>827</v>
      </c>
      <c r="B435" s="24" t="s">
        <v>855</v>
      </c>
      <c r="C435" s="25" t="s">
        <v>856</v>
      </c>
      <c r="D435" s="23">
        <v>0</v>
      </c>
      <c r="E435" s="23">
        <v>0</v>
      </c>
      <c r="F435" s="23">
        <v>0</v>
      </c>
      <c r="G435" s="23">
        <v>0</v>
      </c>
      <c r="H435" s="23">
        <v>0</v>
      </c>
      <c r="I435" s="23">
        <v>0</v>
      </c>
      <c r="J435" s="23">
        <v>0</v>
      </c>
      <c r="K435" s="23">
        <v>0</v>
      </c>
      <c r="L435" s="23">
        <v>0</v>
      </c>
      <c r="M435" s="23">
        <v>0</v>
      </c>
      <c r="N435" s="24" t="s">
        <v>948</v>
      </c>
      <c r="O435" s="15"/>
    </row>
    <row r="436" spans="1:15" ht="78.75" x14ac:dyDescent="0.25">
      <c r="A436" s="26" t="s">
        <v>827</v>
      </c>
      <c r="B436" s="24" t="s">
        <v>857</v>
      </c>
      <c r="C436" s="25" t="s">
        <v>858</v>
      </c>
      <c r="D436" s="23">
        <v>0</v>
      </c>
      <c r="E436" s="23">
        <v>0</v>
      </c>
      <c r="F436" s="23">
        <v>0</v>
      </c>
      <c r="G436" s="23">
        <v>0</v>
      </c>
      <c r="H436" s="23">
        <v>0</v>
      </c>
      <c r="I436" s="23">
        <v>0</v>
      </c>
      <c r="J436" s="23">
        <v>0</v>
      </c>
      <c r="K436" s="23">
        <v>0</v>
      </c>
      <c r="L436" s="23">
        <v>0</v>
      </c>
      <c r="M436" s="23">
        <v>0</v>
      </c>
      <c r="N436" s="24" t="s">
        <v>948</v>
      </c>
      <c r="O436" s="15"/>
    </row>
    <row r="437" spans="1:15" ht="78.75" x14ac:dyDescent="0.25">
      <c r="A437" s="26" t="s">
        <v>827</v>
      </c>
      <c r="B437" s="24" t="s">
        <v>859</v>
      </c>
      <c r="C437" s="25" t="s">
        <v>860</v>
      </c>
      <c r="D437" s="23">
        <v>0</v>
      </c>
      <c r="E437" s="23">
        <v>0</v>
      </c>
      <c r="F437" s="23">
        <v>0</v>
      </c>
      <c r="G437" s="23">
        <v>0</v>
      </c>
      <c r="H437" s="23">
        <v>0</v>
      </c>
      <c r="I437" s="23">
        <v>0</v>
      </c>
      <c r="J437" s="23">
        <v>0</v>
      </c>
      <c r="K437" s="23">
        <v>0</v>
      </c>
      <c r="L437" s="23">
        <v>0</v>
      </c>
      <c r="M437" s="23">
        <v>0</v>
      </c>
      <c r="N437" s="24" t="s">
        <v>948</v>
      </c>
      <c r="O437" s="15"/>
    </row>
    <row r="438" spans="1:15" ht="31.5" x14ac:dyDescent="0.25">
      <c r="A438" s="26" t="s">
        <v>827</v>
      </c>
      <c r="B438" s="24" t="s">
        <v>861</v>
      </c>
      <c r="C438" s="25" t="s">
        <v>862</v>
      </c>
      <c r="D438" s="23">
        <v>0</v>
      </c>
      <c r="E438" s="23">
        <v>0</v>
      </c>
      <c r="F438" s="23">
        <v>0</v>
      </c>
      <c r="G438" s="23">
        <v>0</v>
      </c>
      <c r="H438" s="23">
        <v>0</v>
      </c>
      <c r="I438" s="23">
        <v>0</v>
      </c>
      <c r="J438" s="23">
        <v>0</v>
      </c>
      <c r="K438" s="23">
        <v>0</v>
      </c>
      <c r="L438" s="23">
        <v>0</v>
      </c>
      <c r="M438" s="23">
        <v>0</v>
      </c>
      <c r="N438" s="24" t="s">
        <v>948</v>
      </c>
      <c r="O438" s="15"/>
    </row>
    <row r="439" spans="1:15" ht="31.5" x14ac:dyDescent="0.25">
      <c r="A439" s="26" t="s">
        <v>827</v>
      </c>
      <c r="B439" s="24" t="s">
        <v>863</v>
      </c>
      <c r="C439" s="25" t="s">
        <v>864</v>
      </c>
      <c r="D439" s="23">
        <v>0</v>
      </c>
      <c r="E439" s="23">
        <v>0</v>
      </c>
      <c r="F439" s="23">
        <v>0</v>
      </c>
      <c r="G439" s="23">
        <v>0</v>
      </c>
      <c r="H439" s="23">
        <v>0</v>
      </c>
      <c r="I439" s="23">
        <v>0</v>
      </c>
      <c r="J439" s="23">
        <v>0</v>
      </c>
      <c r="K439" s="23">
        <v>0</v>
      </c>
      <c r="L439" s="23">
        <v>0</v>
      </c>
      <c r="M439" s="23">
        <v>0</v>
      </c>
      <c r="N439" s="24" t="s">
        <v>948</v>
      </c>
      <c r="O439" s="15"/>
    </row>
    <row r="440" spans="1:15" ht="31.5" x14ac:dyDescent="0.25">
      <c r="A440" s="26" t="s">
        <v>827</v>
      </c>
      <c r="B440" s="24" t="s">
        <v>865</v>
      </c>
      <c r="C440" s="25" t="s">
        <v>866</v>
      </c>
      <c r="D440" s="23">
        <v>0</v>
      </c>
      <c r="E440" s="23">
        <v>0</v>
      </c>
      <c r="F440" s="23">
        <v>0</v>
      </c>
      <c r="G440" s="23">
        <v>0</v>
      </c>
      <c r="H440" s="23">
        <v>0</v>
      </c>
      <c r="I440" s="23">
        <v>0</v>
      </c>
      <c r="J440" s="23">
        <v>0</v>
      </c>
      <c r="K440" s="23">
        <v>0</v>
      </c>
      <c r="L440" s="23">
        <v>0</v>
      </c>
      <c r="M440" s="23">
        <v>0</v>
      </c>
      <c r="N440" s="24" t="s">
        <v>948</v>
      </c>
      <c r="O440" s="15"/>
    </row>
    <row r="441" spans="1:15" ht="63" x14ac:dyDescent="0.25">
      <c r="A441" s="26" t="s">
        <v>827</v>
      </c>
      <c r="B441" s="24" t="s">
        <v>867</v>
      </c>
      <c r="C441" s="25" t="s">
        <v>868</v>
      </c>
      <c r="D441" s="23">
        <v>0</v>
      </c>
      <c r="E441" s="23">
        <v>0</v>
      </c>
      <c r="F441" s="23">
        <v>0</v>
      </c>
      <c r="G441" s="23">
        <v>0</v>
      </c>
      <c r="H441" s="23">
        <v>0</v>
      </c>
      <c r="I441" s="23">
        <v>0</v>
      </c>
      <c r="J441" s="23">
        <v>0</v>
      </c>
      <c r="K441" s="23">
        <v>0</v>
      </c>
      <c r="L441" s="23">
        <v>0</v>
      </c>
      <c r="M441" s="23">
        <v>0</v>
      </c>
      <c r="N441" s="24" t="s">
        <v>948</v>
      </c>
      <c r="O441" s="15"/>
    </row>
    <row r="442" spans="1:15" ht="31.5" x14ac:dyDescent="0.25">
      <c r="A442" s="26" t="s">
        <v>827</v>
      </c>
      <c r="B442" s="24" t="s">
        <v>869</v>
      </c>
      <c r="C442" s="25" t="s">
        <v>870</v>
      </c>
      <c r="D442" s="23">
        <v>0</v>
      </c>
      <c r="E442" s="23">
        <v>0</v>
      </c>
      <c r="F442" s="23">
        <v>0</v>
      </c>
      <c r="G442" s="23">
        <v>0</v>
      </c>
      <c r="H442" s="23">
        <v>0</v>
      </c>
      <c r="I442" s="23">
        <v>0</v>
      </c>
      <c r="J442" s="23">
        <v>0</v>
      </c>
      <c r="K442" s="23">
        <v>0</v>
      </c>
      <c r="L442" s="23">
        <v>0</v>
      </c>
      <c r="M442" s="23">
        <v>0</v>
      </c>
      <c r="N442" s="24" t="s">
        <v>948</v>
      </c>
      <c r="O442" s="15"/>
    </row>
    <row r="443" spans="1:15" ht="47.25" x14ac:dyDescent="0.25">
      <c r="A443" s="26" t="s">
        <v>827</v>
      </c>
      <c r="B443" s="24" t="s">
        <v>871</v>
      </c>
      <c r="C443" s="25" t="s">
        <v>872</v>
      </c>
      <c r="D443" s="23">
        <v>0</v>
      </c>
      <c r="E443" s="23">
        <v>0</v>
      </c>
      <c r="F443" s="23">
        <v>0</v>
      </c>
      <c r="G443" s="23">
        <v>0</v>
      </c>
      <c r="H443" s="23">
        <v>0</v>
      </c>
      <c r="I443" s="23">
        <v>0</v>
      </c>
      <c r="J443" s="23">
        <v>0</v>
      </c>
      <c r="K443" s="23">
        <v>0</v>
      </c>
      <c r="L443" s="23">
        <v>0</v>
      </c>
      <c r="M443" s="23">
        <v>0</v>
      </c>
      <c r="N443" s="24" t="s">
        <v>948</v>
      </c>
      <c r="O443" s="15"/>
    </row>
    <row r="444" spans="1:15" ht="31.5" x14ac:dyDescent="0.25">
      <c r="A444" s="26" t="s">
        <v>827</v>
      </c>
      <c r="B444" s="24" t="s">
        <v>873</v>
      </c>
      <c r="C444" s="25" t="s">
        <v>874</v>
      </c>
      <c r="D444" s="23">
        <v>0</v>
      </c>
      <c r="E444" s="23">
        <v>0</v>
      </c>
      <c r="F444" s="23">
        <v>0</v>
      </c>
      <c r="G444" s="23">
        <v>0</v>
      </c>
      <c r="H444" s="23">
        <v>0</v>
      </c>
      <c r="I444" s="23">
        <v>0</v>
      </c>
      <c r="J444" s="23">
        <v>0</v>
      </c>
      <c r="K444" s="23">
        <v>0</v>
      </c>
      <c r="L444" s="23">
        <v>0</v>
      </c>
      <c r="M444" s="23">
        <v>0</v>
      </c>
      <c r="N444" s="24" t="s">
        <v>948</v>
      </c>
      <c r="O444" s="15"/>
    </row>
    <row r="445" spans="1:15" ht="31.5" x14ac:dyDescent="0.25">
      <c r="A445" s="26" t="s">
        <v>827</v>
      </c>
      <c r="B445" s="24" t="s">
        <v>875</v>
      </c>
      <c r="C445" s="25" t="s">
        <v>876</v>
      </c>
      <c r="D445" s="23">
        <v>0</v>
      </c>
      <c r="E445" s="23">
        <v>0</v>
      </c>
      <c r="F445" s="23">
        <v>0</v>
      </c>
      <c r="G445" s="23">
        <v>0</v>
      </c>
      <c r="H445" s="23">
        <v>0</v>
      </c>
      <c r="I445" s="23">
        <v>0</v>
      </c>
      <c r="J445" s="23">
        <v>0</v>
      </c>
      <c r="K445" s="23">
        <v>0</v>
      </c>
      <c r="L445" s="23">
        <v>0</v>
      </c>
      <c r="M445" s="23">
        <v>0</v>
      </c>
      <c r="N445" s="24" t="s">
        <v>948</v>
      </c>
      <c r="O445" s="15"/>
    </row>
    <row r="446" spans="1:15" x14ac:dyDescent="0.25">
      <c r="A446" s="26" t="s">
        <v>827</v>
      </c>
      <c r="B446" s="24" t="s">
        <v>877</v>
      </c>
      <c r="C446" s="25" t="s">
        <v>878</v>
      </c>
      <c r="D446" s="23">
        <v>0</v>
      </c>
      <c r="E446" s="23">
        <v>0</v>
      </c>
      <c r="F446" s="23">
        <v>0</v>
      </c>
      <c r="G446" s="23">
        <v>0</v>
      </c>
      <c r="H446" s="23">
        <v>0</v>
      </c>
      <c r="I446" s="23">
        <v>0</v>
      </c>
      <c r="J446" s="23">
        <v>0</v>
      </c>
      <c r="K446" s="23">
        <v>0</v>
      </c>
      <c r="L446" s="23">
        <v>0</v>
      </c>
      <c r="M446" s="23">
        <v>0</v>
      </c>
      <c r="N446" s="24" t="s">
        <v>948</v>
      </c>
      <c r="O446" s="15"/>
    </row>
    <row r="447" spans="1:15" ht="31.5" x14ac:dyDescent="0.25">
      <c r="A447" s="26" t="s">
        <v>827</v>
      </c>
      <c r="B447" s="24" t="s">
        <v>879</v>
      </c>
      <c r="C447" s="25" t="s">
        <v>880</v>
      </c>
      <c r="D447" s="23">
        <v>0</v>
      </c>
      <c r="E447" s="23">
        <v>0</v>
      </c>
      <c r="F447" s="23">
        <v>0</v>
      </c>
      <c r="G447" s="23">
        <v>0</v>
      </c>
      <c r="H447" s="23">
        <v>0</v>
      </c>
      <c r="I447" s="23">
        <v>0</v>
      </c>
      <c r="J447" s="23">
        <v>0</v>
      </c>
      <c r="K447" s="23">
        <v>0</v>
      </c>
      <c r="L447" s="23">
        <v>0</v>
      </c>
      <c r="M447" s="23">
        <v>0</v>
      </c>
      <c r="N447" s="24" t="s">
        <v>948</v>
      </c>
      <c r="O447" s="15"/>
    </row>
    <row r="448" spans="1:15" ht="31.5" x14ac:dyDescent="0.25">
      <c r="A448" s="26" t="s">
        <v>827</v>
      </c>
      <c r="B448" s="24" t="s">
        <v>881</v>
      </c>
      <c r="C448" s="25" t="s">
        <v>882</v>
      </c>
      <c r="D448" s="23">
        <v>0</v>
      </c>
      <c r="E448" s="23">
        <v>0</v>
      </c>
      <c r="F448" s="23">
        <v>0</v>
      </c>
      <c r="G448" s="23">
        <v>0</v>
      </c>
      <c r="H448" s="23">
        <v>0</v>
      </c>
      <c r="I448" s="23">
        <v>0</v>
      </c>
      <c r="J448" s="23">
        <v>0</v>
      </c>
      <c r="K448" s="23">
        <v>0</v>
      </c>
      <c r="L448" s="23">
        <v>0</v>
      </c>
      <c r="M448" s="23">
        <v>0</v>
      </c>
      <c r="N448" s="24" t="s">
        <v>948</v>
      </c>
      <c r="O448" s="15"/>
    </row>
    <row r="449" spans="1:15" ht="31.5" x14ac:dyDescent="0.25">
      <c r="A449" s="26" t="s">
        <v>827</v>
      </c>
      <c r="B449" s="24" t="s">
        <v>883</v>
      </c>
      <c r="C449" s="25" t="s">
        <v>884</v>
      </c>
      <c r="D449" s="23">
        <v>0</v>
      </c>
      <c r="E449" s="23">
        <v>0</v>
      </c>
      <c r="F449" s="23">
        <v>0</v>
      </c>
      <c r="G449" s="23">
        <v>0</v>
      </c>
      <c r="H449" s="23">
        <v>0</v>
      </c>
      <c r="I449" s="23">
        <v>0</v>
      </c>
      <c r="J449" s="23">
        <v>0</v>
      </c>
      <c r="K449" s="23">
        <v>0</v>
      </c>
      <c r="L449" s="23">
        <v>0</v>
      </c>
      <c r="M449" s="23">
        <v>0</v>
      </c>
      <c r="N449" s="24" t="s">
        <v>948</v>
      </c>
      <c r="O449" s="15"/>
    </row>
    <row r="450" spans="1:15" ht="47.25" x14ac:dyDescent="0.25">
      <c r="A450" s="26" t="s">
        <v>827</v>
      </c>
      <c r="B450" s="24" t="s">
        <v>885</v>
      </c>
      <c r="C450" s="25" t="s">
        <v>886</v>
      </c>
      <c r="D450" s="23">
        <v>0</v>
      </c>
      <c r="E450" s="23">
        <v>0</v>
      </c>
      <c r="F450" s="23">
        <v>0</v>
      </c>
      <c r="G450" s="23">
        <v>0</v>
      </c>
      <c r="H450" s="23">
        <v>0</v>
      </c>
      <c r="I450" s="23">
        <v>0</v>
      </c>
      <c r="J450" s="23">
        <v>0</v>
      </c>
      <c r="K450" s="23">
        <v>0</v>
      </c>
      <c r="L450" s="23">
        <v>0</v>
      </c>
      <c r="M450" s="23">
        <v>0</v>
      </c>
      <c r="N450" s="24" t="s">
        <v>948</v>
      </c>
      <c r="O450" s="15"/>
    </row>
    <row r="451" spans="1:15" ht="47.25" x14ac:dyDescent="0.25">
      <c r="A451" s="26" t="s">
        <v>827</v>
      </c>
      <c r="B451" s="24" t="s">
        <v>887</v>
      </c>
      <c r="C451" s="25" t="s">
        <v>888</v>
      </c>
      <c r="D451" s="23">
        <v>0</v>
      </c>
      <c r="E451" s="23">
        <v>0</v>
      </c>
      <c r="F451" s="23">
        <v>0</v>
      </c>
      <c r="G451" s="23">
        <v>0</v>
      </c>
      <c r="H451" s="23">
        <v>0</v>
      </c>
      <c r="I451" s="23">
        <v>0</v>
      </c>
      <c r="J451" s="23">
        <v>0</v>
      </c>
      <c r="K451" s="23">
        <v>0</v>
      </c>
      <c r="L451" s="23">
        <v>0</v>
      </c>
      <c r="M451" s="23">
        <v>0</v>
      </c>
      <c r="N451" s="24" t="s">
        <v>948</v>
      </c>
      <c r="O451" s="15"/>
    </row>
    <row r="452" spans="1:15" ht="47.25" x14ac:dyDescent="0.25">
      <c r="A452" s="26" t="s">
        <v>827</v>
      </c>
      <c r="B452" s="24" t="s">
        <v>889</v>
      </c>
      <c r="C452" s="25" t="s">
        <v>890</v>
      </c>
      <c r="D452" s="23">
        <v>0</v>
      </c>
      <c r="E452" s="23">
        <v>0</v>
      </c>
      <c r="F452" s="23">
        <v>0</v>
      </c>
      <c r="G452" s="23">
        <v>0</v>
      </c>
      <c r="H452" s="23">
        <v>0</v>
      </c>
      <c r="I452" s="23">
        <v>0</v>
      </c>
      <c r="J452" s="23">
        <v>0</v>
      </c>
      <c r="K452" s="23">
        <v>0</v>
      </c>
      <c r="L452" s="23">
        <v>0</v>
      </c>
      <c r="M452" s="23">
        <v>0</v>
      </c>
      <c r="N452" s="24" t="s">
        <v>948</v>
      </c>
      <c r="O452" s="15"/>
    </row>
    <row r="453" spans="1:15" ht="47.25" x14ac:dyDescent="0.25">
      <c r="A453" s="26" t="s">
        <v>827</v>
      </c>
      <c r="B453" s="24" t="s">
        <v>891</v>
      </c>
      <c r="C453" s="25" t="s">
        <v>892</v>
      </c>
      <c r="D453" s="23">
        <v>0</v>
      </c>
      <c r="E453" s="23">
        <v>0</v>
      </c>
      <c r="F453" s="23">
        <v>0</v>
      </c>
      <c r="G453" s="23">
        <v>0</v>
      </c>
      <c r="H453" s="23">
        <v>0</v>
      </c>
      <c r="I453" s="23">
        <v>0</v>
      </c>
      <c r="J453" s="23">
        <v>0</v>
      </c>
      <c r="K453" s="23">
        <v>0</v>
      </c>
      <c r="L453" s="23">
        <v>0</v>
      </c>
      <c r="M453" s="23">
        <v>0</v>
      </c>
      <c r="N453" s="24" t="s">
        <v>948</v>
      </c>
      <c r="O453" s="15"/>
    </row>
    <row r="454" spans="1:15" ht="31.5" x14ac:dyDescent="0.25">
      <c r="A454" s="26" t="s">
        <v>827</v>
      </c>
      <c r="B454" s="24" t="s">
        <v>893</v>
      </c>
      <c r="C454" s="25" t="s">
        <v>894</v>
      </c>
      <c r="D454" s="23">
        <v>0</v>
      </c>
      <c r="E454" s="23">
        <v>0</v>
      </c>
      <c r="F454" s="23">
        <v>0</v>
      </c>
      <c r="G454" s="23">
        <v>0</v>
      </c>
      <c r="H454" s="23">
        <v>0</v>
      </c>
      <c r="I454" s="23">
        <v>0</v>
      </c>
      <c r="J454" s="23">
        <v>0</v>
      </c>
      <c r="K454" s="23">
        <v>0</v>
      </c>
      <c r="L454" s="23">
        <v>0</v>
      </c>
      <c r="M454" s="23">
        <v>0</v>
      </c>
      <c r="N454" s="24" t="s">
        <v>948</v>
      </c>
      <c r="O454" s="15"/>
    </row>
    <row r="455" spans="1:15" ht="141.75" x14ac:dyDescent="0.25">
      <c r="A455" s="26" t="s">
        <v>827</v>
      </c>
      <c r="B455" s="24" t="s">
        <v>895</v>
      </c>
      <c r="C455" s="25" t="s">
        <v>896</v>
      </c>
      <c r="D455" s="23">
        <v>0</v>
      </c>
      <c r="E455" s="23">
        <v>0</v>
      </c>
      <c r="F455" s="23">
        <v>0</v>
      </c>
      <c r="G455" s="23">
        <v>0</v>
      </c>
      <c r="H455" s="23">
        <v>0</v>
      </c>
      <c r="I455" s="23">
        <v>0</v>
      </c>
      <c r="J455" s="23">
        <v>0</v>
      </c>
      <c r="K455" s="23">
        <v>0</v>
      </c>
      <c r="L455" s="23">
        <v>0</v>
      </c>
      <c r="M455" s="23">
        <v>0</v>
      </c>
      <c r="N455" s="24" t="s">
        <v>948</v>
      </c>
      <c r="O455" s="15"/>
    </row>
    <row r="456" spans="1:15" ht="31.5" x14ac:dyDescent="0.25">
      <c r="A456" s="26" t="s">
        <v>827</v>
      </c>
      <c r="B456" s="24" t="s">
        <v>897</v>
      </c>
      <c r="C456" s="25" t="s">
        <v>898</v>
      </c>
      <c r="D456" s="23">
        <v>0</v>
      </c>
      <c r="E456" s="23">
        <v>0</v>
      </c>
      <c r="F456" s="23">
        <v>0</v>
      </c>
      <c r="G456" s="23">
        <v>0</v>
      </c>
      <c r="H456" s="23">
        <v>0</v>
      </c>
      <c r="I456" s="23">
        <v>0</v>
      </c>
      <c r="J456" s="23">
        <v>0</v>
      </c>
      <c r="K456" s="23">
        <v>0</v>
      </c>
      <c r="L456" s="23">
        <v>0</v>
      </c>
      <c r="M456" s="23">
        <v>0</v>
      </c>
      <c r="N456" s="24" t="s">
        <v>948</v>
      </c>
      <c r="O456" s="15"/>
    </row>
    <row r="457" spans="1:15" ht="31.5" x14ac:dyDescent="0.25">
      <c r="A457" s="26" t="s">
        <v>827</v>
      </c>
      <c r="B457" s="24" t="s">
        <v>899</v>
      </c>
      <c r="C457" s="25" t="s">
        <v>900</v>
      </c>
      <c r="D457" s="23">
        <v>0</v>
      </c>
      <c r="E457" s="23">
        <v>0</v>
      </c>
      <c r="F457" s="23">
        <v>0</v>
      </c>
      <c r="G457" s="23">
        <v>0</v>
      </c>
      <c r="H457" s="23">
        <v>0</v>
      </c>
      <c r="I457" s="23">
        <v>0</v>
      </c>
      <c r="J457" s="23">
        <v>0</v>
      </c>
      <c r="K457" s="23">
        <v>0</v>
      </c>
      <c r="L457" s="23">
        <v>0</v>
      </c>
      <c r="M457" s="23">
        <v>0</v>
      </c>
      <c r="N457" s="24" t="s">
        <v>948</v>
      </c>
      <c r="O457" s="15"/>
    </row>
    <row r="458" spans="1:15" x14ac:dyDescent="0.25">
      <c r="A458" s="26" t="s">
        <v>827</v>
      </c>
      <c r="B458" s="24" t="s">
        <v>901</v>
      </c>
      <c r="C458" s="25" t="s">
        <v>902</v>
      </c>
      <c r="D458" s="23">
        <v>0</v>
      </c>
      <c r="E458" s="23">
        <v>0</v>
      </c>
      <c r="F458" s="23">
        <v>0</v>
      </c>
      <c r="G458" s="23">
        <v>0</v>
      </c>
      <c r="H458" s="23">
        <v>0</v>
      </c>
      <c r="I458" s="23">
        <v>0</v>
      </c>
      <c r="J458" s="23">
        <v>0</v>
      </c>
      <c r="K458" s="23">
        <v>0</v>
      </c>
      <c r="L458" s="23">
        <v>0</v>
      </c>
      <c r="M458" s="23">
        <v>0</v>
      </c>
      <c r="N458" s="24" t="s">
        <v>948</v>
      </c>
      <c r="O458" s="15"/>
    </row>
    <row r="459" spans="1:15" ht="31.5" x14ac:dyDescent="0.25">
      <c r="A459" s="26" t="s">
        <v>827</v>
      </c>
      <c r="B459" s="24" t="s">
        <v>903</v>
      </c>
      <c r="C459" s="25" t="s">
        <v>904</v>
      </c>
      <c r="D459" s="23">
        <v>0</v>
      </c>
      <c r="E459" s="23">
        <v>0</v>
      </c>
      <c r="F459" s="23">
        <v>0</v>
      </c>
      <c r="G459" s="23">
        <v>0</v>
      </c>
      <c r="H459" s="23">
        <v>0</v>
      </c>
      <c r="I459" s="23">
        <v>0</v>
      </c>
      <c r="J459" s="23">
        <v>0</v>
      </c>
      <c r="K459" s="23">
        <v>0</v>
      </c>
      <c r="L459" s="23">
        <v>0</v>
      </c>
      <c r="M459" s="23">
        <v>0</v>
      </c>
      <c r="N459" s="24" t="s">
        <v>948</v>
      </c>
      <c r="O459" s="15"/>
    </row>
    <row r="460" spans="1:15" ht="31.5" x14ac:dyDescent="0.25">
      <c r="A460" s="26" t="s">
        <v>827</v>
      </c>
      <c r="B460" s="24" t="s">
        <v>905</v>
      </c>
      <c r="C460" s="25" t="s">
        <v>906</v>
      </c>
      <c r="D460" s="23">
        <v>0</v>
      </c>
      <c r="E460" s="23">
        <v>0</v>
      </c>
      <c r="F460" s="23">
        <v>0</v>
      </c>
      <c r="G460" s="23">
        <v>0</v>
      </c>
      <c r="H460" s="23">
        <v>0</v>
      </c>
      <c r="I460" s="23">
        <v>0</v>
      </c>
      <c r="J460" s="23">
        <v>0</v>
      </c>
      <c r="K460" s="23">
        <v>0</v>
      </c>
      <c r="L460" s="23">
        <v>0</v>
      </c>
      <c r="M460" s="23">
        <v>0</v>
      </c>
      <c r="N460" s="24" t="s">
        <v>948</v>
      </c>
      <c r="O460" s="15"/>
    </row>
    <row r="461" spans="1:15" ht="47.25" x14ac:dyDescent="0.25">
      <c r="A461" s="26" t="s">
        <v>827</v>
      </c>
      <c r="B461" s="24" t="s">
        <v>907</v>
      </c>
      <c r="C461" s="25" t="s">
        <v>908</v>
      </c>
      <c r="D461" s="23">
        <v>0</v>
      </c>
      <c r="E461" s="23">
        <v>0</v>
      </c>
      <c r="F461" s="23">
        <v>0</v>
      </c>
      <c r="G461" s="23">
        <v>0</v>
      </c>
      <c r="H461" s="23">
        <v>0</v>
      </c>
      <c r="I461" s="23">
        <v>0</v>
      </c>
      <c r="J461" s="23">
        <v>0</v>
      </c>
      <c r="K461" s="23">
        <v>0</v>
      </c>
      <c r="L461" s="23">
        <v>0</v>
      </c>
      <c r="M461" s="23">
        <v>0</v>
      </c>
      <c r="N461" s="24" t="s">
        <v>948</v>
      </c>
      <c r="O461" s="15"/>
    </row>
    <row r="462" spans="1:15" ht="31.5" x14ac:dyDescent="0.25">
      <c r="A462" s="26" t="s">
        <v>827</v>
      </c>
      <c r="B462" s="24" t="s">
        <v>909</v>
      </c>
      <c r="C462" s="25" t="s">
        <v>910</v>
      </c>
      <c r="D462" s="23">
        <v>0</v>
      </c>
      <c r="E462" s="23">
        <v>0</v>
      </c>
      <c r="F462" s="23">
        <v>0</v>
      </c>
      <c r="G462" s="23">
        <v>0</v>
      </c>
      <c r="H462" s="23">
        <v>0</v>
      </c>
      <c r="I462" s="23">
        <v>0</v>
      </c>
      <c r="J462" s="23">
        <v>0</v>
      </c>
      <c r="K462" s="23">
        <v>0</v>
      </c>
      <c r="L462" s="23">
        <v>0</v>
      </c>
      <c r="M462" s="23">
        <v>0</v>
      </c>
      <c r="N462" s="24" t="s">
        <v>948</v>
      </c>
      <c r="O462" s="15"/>
    </row>
    <row r="463" spans="1:15" ht="31.5" x14ac:dyDescent="0.25">
      <c r="A463" s="26" t="s">
        <v>827</v>
      </c>
      <c r="B463" s="24" t="s">
        <v>911</v>
      </c>
      <c r="C463" s="25" t="s">
        <v>912</v>
      </c>
      <c r="D463" s="23">
        <v>0</v>
      </c>
      <c r="E463" s="23">
        <v>0</v>
      </c>
      <c r="F463" s="23">
        <v>0</v>
      </c>
      <c r="G463" s="23">
        <v>0</v>
      </c>
      <c r="H463" s="23">
        <v>0</v>
      </c>
      <c r="I463" s="23">
        <v>0</v>
      </c>
      <c r="J463" s="23">
        <v>0</v>
      </c>
      <c r="K463" s="23">
        <v>0</v>
      </c>
      <c r="L463" s="23">
        <v>0</v>
      </c>
      <c r="M463" s="23">
        <v>0</v>
      </c>
      <c r="N463" s="24" t="s">
        <v>948</v>
      </c>
      <c r="O463" s="15"/>
    </row>
    <row r="464" spans="1:15" ht="31.5" x14ac:dyDescent="0.25">
      <c r="A464" s="26" t="s">
        <v>827</v>
      </c>
      <c r="B464" s="24" t="s">
        <v>913</v>
      </c>
      <c r="C464" s="25" t="s">
        <v>914</v>
      </c>
      <c r="D464" s="23">
        <v>0</v>
      </c>
      <c r="E464" s="23">
        <v>0</v>
      </c>
      <c r="F464" s="23">
        <v>0</v>
      </c>
      <c r="G464" s="23">
        <v>0</v>
      </c>
      <c r="H464" s="23">
        <v>0</v>
      </c>
      <c r="I464" s="23">
        <v>0</v>
      </c>
      <c r="J464" s="23">
        <v>0</v>
      </c>
      <c r="K464" s="23">
        <v>0</v>
      </c>
      <c r="L464" s="23">
        <v>0</v>
      </c>
      <c r="M464" s="23">
        <v>0</v>
      </c>
      <c r="N464" s="24" t="s">
        <v>948</v>
      </c>
      <c r="O464" s="15"/>
    </row>
    <row r="465" spans="1:15" ht="31.5" x14ac:dyDescent="0.25">
      <c r="A465" s="26" t="s">
        <v>827</v>
      </c>
      <c r="B465" s="24" t="s">
        <v>915</v>
      </c>
      <c r="C465" s="25" t="s">
        <v>916</v>
      </c>
      <c r="D465" s="23">
        <v>0</v>
      </c>
      <c r="E465" s="23">
        <v>0</v>
      </c>
      <c r="F465" s="23">
        <v>0</v>
      </c>
      <c r="G465" s="23">
        <v>0</v>
      </c>
      <c r="H465" s="23">
        <v>0</v>
      </c>
      <c r="I465" s="23">
        <v>0</v>
      </c>
      <c r="J465" s="23">
        <v>0</v>
      </c>
      <c r="K465" s="23">
        <v>0</v>
      </c>
      <c r="L465" s="23">
        <v>0</v>
      </c>
      <c r="M465" s="23">
        <v>0</v>
      </c>
      <c r="N465" s="24" t="s">
        <v>948</v>
      </c>
      <c r="O465" s="15"/>
    </row>
    <row r="466" spans="1:15" ht="31.5" x14ac:dyDescent="0.25">
      <c r="A466" s="26" t="s">
        <v>827</v>
      </c>
      <c r="B466" s="24" t="s">
        <v>917</v>
      </c>
      <c r="C466" s="25" t="s">
        <v>918</v>
      </c>
      <c r="D466" s="23">
        <v>0</v>
      </c>
      <c r="E466" s="23">
        <v>0</v>
      </c>
      <c r="F466" s="23">
        <v>0</v>
      </c>
      <c r="G466" s="23">
        <v>0</v>
      </c>
      <c r="H466" s="23">
        <v>0</v>
      </c>
      <c r="I466" s="23">
        <v>0</v>
      </c>
      <c r="J466" s="23">
        <v>0</v>
      </c>
      <c r="K466" s="23">
        <v>0</v>
      </c>
      <c r="L466" s="23">
        <v>0</v>
      </c>
      <c r="M466" s="23">
        <v>0</v>
      </c>
      <c r="N466" s="24" t="s">
        <v>948</v>
      </c>
      <c r="O466" s="15"/>
    </row>
    <row r="467" spans="1:15" ht="31.5" x14ac:dyDescent="0.25">
      <c r="A467" s="26" t="s">
        <v>827</v>
      </c>
      <c r="B467" s="24" t="s">
        <v>919</v>
      </c>
      <c r="C467" s="25" t="s">
        <v>920</v>
      </c>
      <c r="D467" s="23">
        <v>0</v>
      </c>
      <c r="E467" s="23">
        <v>0</v>
      </c>
      <c r="F467" s="23">
        <v>0</v>
      </c>
      <c r="G467" s="23">
        <v>0</v>
      </c>
      <c r="H467" s="23">
        <v>0</v>
      </c>
      <c r="I467" s="23">
        <v>0</v>
      </c>
      <c r="J467" s="23">
        <v>0</v>
      </c>
      <c r="K467" s="23">
        <v>0</v>
      </c>
      <c r="L467" s="23">
        <v>0</v>
      </c>
      <c r="M467" s="23">
        <v>0</v>
      </c>
      <c r="N467" s="24" t="s">
        <v>948</v>
      </c>
      <c r="O467" s="15"/>
    </row>
    <row r="468" spans="1:15" ht="31.5" x14ac:dyDescent="0.25">
      <c r="A468" s="26" t="s">
        <v>827</v>
      </c>
      <c r="B468" s="24" t="s">
        <v>921</v>
      </c>
      <c r="C468" s="25" t="s">
        <v>922</v>
      </c>
      <c r="D468" s="23">
        <v>0</v>
      </c>
      <c r="E468" s="23">
        <v>0</v>
      </c>
      <c r="F468" s="23">
        <v>0</v>
      </c>
      <c r="G468" s="23">
        <v>0</v>
      </c>
      <c r="H468" s="23">
        <v>0</v>
      </c>
      <c r="I468" s="23">
        <v>0</v>
      </c>
      <c r="J468" s="23">
        <v>0</v>
      </c>
      <c r="K468" s="23">
        <v>0</v>
      </c>
      <c r="L468" s="23">
        <v>0</v>
      </c>
      <c r="M468" s="23">
        <v>0</v>
      </c>
      <c r="N468" s="24" t="s">
        <v>948</v>
      </c>
      <c r="O468" s="15"/>
    </row>
    <row r="469" spans="1:15" ht="31.5" x14ac:dyDescent="0.25">
      <c r="A469" s="26" t="s">
        <v>827</v>
      </c>
      <c r="B469" s="24" t="s">
        <v>923</v>
      </c>
      <c r="C469" s="25" t="s">
        <v>924</v>
      </c>
      <c r="D469" s="23">
        <v>0</v>
      </c>
      <c r="E469" s="23">
        <v>0</v>
      </c>
      <c r="F469" s="23">
        <v>0</v>
      </c>
      <c r="G469" s="23">
        <v>0</v>
      </c>
      <c r="H469" s="23">
        <v>0</v>
      </c>
      <c r="I469" s="23">
        <v>0</v>
      </c>
      <c r="J469" s="23">
        <v>0</v>
      </c>
      <c r="K469" s="23">
        <v>0</v>
      </c>
      <c r="L469" s="23">
        <v>0</v>
      </c>
      <c r="M469" s="23">
        <v>0</v>
      </c>
      <c r="N469" s="24" t="s">
        <v>948</v>
      </c>
      <c r="O469" s="15"/>
    </row>
    <row r="470" spans="1:15" ht="47.25" x14ac:dyDescent="0.25">
      <c r="A470" s="26" t="s">
        <v>827</v>
      </c>
      <c r="B470" s="24" t="s">
        <v>925</v>
      </c>
      <c r="C470" s="25" t="s">
        <v>926</v>
      </c>
      <c r="D470" s="23">
        <v>0</v>
      </c>
      <c r="E470" s="23">
        <v>0</v>
      </c>
      <c r="F470" s="23">
        <v>0</v>
      </c>
      <c r="G470" s="23">
        <v>0</v>
      </c>
      <c r="H470" s="23">
        <v>0</v>
      </c>
      <c r="I470" s="23">
        <v>0</v>
      </c>
      <c r="J470" s="23">
        <v>0</v>
      </c>
      <c r="K470" s="23">
        <v>0</v>
      </c>
      <c r="L470" s="23">
        <v>0</v>
      </c>
      <c r="M470" s="23">
        <v>0</v>
      </c>
      <c r="N470" s="24" t="s">
        <v>948</v>
      </c>
      <c r="O470" s="15"/>
    </row>
    <row r="471" spans="1:15" ht="31.5" x14ac:dyDescent="0.25">
      <c r="A471" s="26" t="s">
        <v>827</v>
      </c>
      <c r="B471" s="24" t="s">
        <v>927</v>
      </c>
      <c r="C471" s="25" t="s">
        <v>928</v>
      </c>
      <c r="D471" s="23">
        <v>0</v>
      </c>
      <c r="E471" s="23">
        <v>0</v>
      </c>
      <c r="F471" s="23">
        <v>0</v>
      </c>
      <c r="G471" s="23">
        <v>0</v>
      </c>
      <c r="H471" s="23">
        <v>0</v>
      </c>
      <c r="I471" s="23">
        <v>0</v>
      </c>
      <c r="J471" s="23">
        <v>0</v>
      </c>
      <c r="K471" s="23">
        <v>0</v>
      </c>
      <c r="L471" s="23">
        <v>0</v>
      </c>
      <c r="M471" s="23">
        <v>0</v>
      </c>
      <c r="N471" s="24" t="s">
        <v>948</v>
      </c>
      <c r="O471" s="15"/>
    </row>
    <row r="472" spans="1:15" ht="31.5" x14ac:dyDescent="0.25">
      <c r="A472" s="26" t="s">
        <v>827</v>
      </c>
      <c r="B472" s="24" t="s">
        <v>929</v>
      </c>
      <c r="C472" s="25" t="s">
        <v>930</v>
      </c>
      <c r="D472" s="23">
        <v>0</v>
      </c>
      <c r="E472" s="23">
        <v>0</v>
      </c>
      <c r="F472" s="23">
        <v>0</v>
      </c>
      <c r="G472" s="23">
        <v>0</v>
      </c>
      <c r="H472" s="23">
        <v>0</v>
      </c>
      <c r="I472" s="23">
        <v>0</v>
      </c>
      <c r="J472" s="23">
        <v>0</v>
      </c>
      <c r="K472" s="23">
        <v>0</v>
      </c>
      <c r="L472" s="23">
        <v>0</v>
      </c>
      <c r="M472" s="23">
        <v>0</v>
      </c>
      <c r="N472" s="24" t="s">
        <v>948</v>
      </c>
      <c r="O472" s="15"/>
    </row>
    <row r="473" spans="1:15" ht="31.5" x14ac:dyDescent="0.25">
      <c r="A473" s="26" t="s">
        <v>827</v>
      </c>
      <c r="B473" s="24" t="s">
        <v>931</v>
      </c>
      <c r="C473" s="25" t="s">
        <v>932</v>
      </c>
      <c r="D473" s="23">
        <v>0</v>
      </c>
      <c r="E473" s="23">
        <v>0</v>
      </c>
      <c r="F473" s="23">
        <v>0</v>
      </c>
      <c r="G473" s="23">
        <v>0</v>
      </c>
      <c r="H473" s="23">
        <v>0</v>
      </c>
      <c r="I473" s="23">
        <v>0</v>
      </c>
      <c r="J473" s="23">
        <v>0</v>
      </c>
      <c r="K473" s="23">
        <v>0</v>
      </c>
      <c r="L473" s="23">
        <v>0</v>
      </c>
      <c r="M473" s="23">
        <v>0</v>
      </c>
      <c r="N473" s="24" t="s">
        <v>948</v>
      </c>
      <c r="O473" s="15"/>
    </row>
    <row r="474" spans="1:15" ht="31.5" x14ac:dyDescent="0.25">
      <c r="A474" s="26" t="s">
        <v>827</v>
      </c>
      <c r="B474" s="24" t="s">
        <v>933</v>
      </c>
      <c r="C474" s="25" t="s">
        <v>934</v>
      </c>
      <c r="D474" s="23">
        <v>0</v>
      </c>
      <c r="E474" s="23">
        <v>0</v>
      </c>
      <c r="F474" s="23">
        <v>0</v>
      </c>
      <c r="G474" s="23">
        <v>0</v>
      </c>
      <c r="H474" s="23">
        <v>0</v>
      </c>
      <c r="I474" s="23">
        <v>0</v>
      </c>
      <c r="J474" s="23">
        <v>0</v>
      </c>
      <c r="K474" s="23">
        <v>0</v>
      </c>
      <c r="L474" s="23">
        <v>0</v>
      </c>
      <c r="M474" s="23">
        <v>0</v>
      </c>
      <c r="N474" s="24" t="s">
        <v>948</v>
      </c>
      <c r="O474" s="15"/>
    </row>
    <row r="475" spans="1:15" ht="31.5" x14ac:dyDescent="0.25">
      <c r="A475" s="26" t="s">
        <v>827</v>
      </c>
      <c r="B475" s="24" t="s">
        <v>935</v>
      </c>
      <c r="C475" s="25" t="s">
        <v>936</v>
      </c>
      <c r="D475" s="23">
        <v>0</v>
      </c>
      <c r="E475" s="23">
        <v>0</v>
      </c>
      <c r="F475" s="23">
        <v>0</v>
      </c>
      <c r="G475" s="23">
        <v>0</v>
      </c>
      <c r="H475" s="23">
        <v>0</v>
      </c>
      <c r="I475" s="23">
        <v>0</v>
      </c>
      <c r="J475" s="23">
        <v>0</v>
      </c>
      <c r="K475" s="23">
        <v>0</v>
      </c>
      <c r="L475" s="23">
        <v>0</v>
      </c>
      <c r="M475" s="23">
        <v>0</v>
      </c>
      <c r="N475" s="24" t="s">
        <v>948</v>
      </c>
      <c r="O475" s="15"/>
    </row>
    <row r="476" spans="1:15" ht="31.5" x14ac:dyDescent="0.25">
      <c r="A476" s="26" t="s">
        <v>827</v>
      </c>
      <c r="B476" s="24" t="s">
        <v>937</v>
      </c>
      <c r="C476" s="25" t="s">
        <v>938</v>
      </c>
      <c r="D476" s="23">
        <v>0</v>
      </c>
      <c r="E476" s="23">
        <v>0</v>
      </c>
      <c r="F476" s="23">
        <v>0</v>
      </c>
      <c r="G476" s="23">
        <v>0</v>
      </c>
      <c r="H476" s="23">
        <v>0</v>
      </c>
      <c r="I476" s="23">
        <v>0</v>
      </c>
      <c r="J476" s="23">
        <v>0</v>
      </c>
      <c r="K476" s="23">
        <v>0</v>
      </c>
      <c r="L476" s="23">
        <v>0</v>
      </c>
      <c r="M476" s="23">
        <v>0</v>
      </c>
      <c r="N476" s="24" t="s">
        <v>948</v>
      </c>
      <c r="O476" s="15"/>
    </row>
    <row r="477" spans="1:15" ht="31.5" x14ac:dyDescent="0.25">
      <c r="A477" s="26" t="s">
        <v>827</v>
      </c>
      <c r="B477" s="24" t="s">
        <v>939</v>
      </c>
      <c r="C477" s="25" t="s">
        <v>940</v>
      </c>
      <c r="D477" s="23">
        <v>0</v>
      </c>
      <c r="E477" s="23">
        <v>0</v>
      </c>
      <c r="F477" s="23">
        <v>0</v>
      </c>
      <c r="G477" s="23">
        <v>0</v>
      </c>
      <c r="H477" s="23">
        <v>0</v>
      </c>
      <c r="I477" s="23">
        <v>0</v>
      </c>
      <c r="J477" s="23">
        <v>0</v>
      </c>
      <c r="K477" s="23">
        <v>0</v>
      </c>
      <c r="L477" s="23">
        <v>0</v>
      </c>
      <c r="M477" s="23">
        <v>0</v>
      </c>
      <c r="N477" s="24" t="s">
        <v>948</v>
      </c>
      <c r="O477" s="15"/>
    </row>
    <row r="478" spans="1:15" ht="47.25" x14ac:dyDescent="0.25">
      <c r="A478" s="26" t="s">
        <v>827</v>
      </c>
      <c r="B478" s="24" t="s">
        <v>941</v>
      </c>
      <c r="C478" s="25" t="s">
        <v>942</v>
      </c>
      <c r="D478" s="23">
        <v>0</v>
      </c>
      <c r="E478" s="23">
        <v>0</v>
      </c>
      <c r="F478" s="23">
        <v>0</v>
      </c>
      <c r="G478" s="23">
        <v>0</v>
      </c>
      <c r="H478" s="23">
        <v>0</v>
      </c>
      <c r="I478" s="23">
        <v>0</v>
      </c>
      <c r="J478" s="23">
        <v>0</v>
      </c>
      <c r="K478" s="23">
        <v>0</v>
      </c>
      <c r="L478" s="23">
        <v>0</v>
      </c>
      <c r="M478" s="23">
        <v>0</v>
      </c>
      <c r="N478" s="24" t="s">
        <v>948</v>
      </c>
      <c r="O478" s="15"/>
    </row>
    <row r="479" spans="1:15" ht="31.5" x14ac:dyDescent="0.25">
      <c r="A479" s="26" t="s">
        <v>827</v>
      </c>
      <c r="B479" s="24" t="s">
        <v>943</v>
      </c>
      <c r="C479" s="25" t="s">
        <v>944</v>
      </c>
      <c r="D479" s="23">
        <v>0</v>
      </c>
      <c r="E479" s="23">
        <v>0</v>
      </c>
      <c r="F479" s="23">
        <v>0</v>
      </c>
      <c r="G479" s="23">
        <v>0</v>
      </c>
      <c r="H479" s="23">
        <v>0</v>
      </c>
      <c r="I479" s="23">
        <v>0</v>
      </c>
      <c r="J479" s="23">
        <v>0</v>
      </c>
      <c r="K479" s="23">
        <v>0</v>
      </c>
      <c r="L479" s="23">
        <v>0</v>
      </c>
      <c r="M479" s="23">
        <v>0</v>
      </c>
      <c r="N479" s="24" t="s">
        <v>948</v>
      </c>
      <c r="O479" s="15"/>
    </row>
    <row r="480" spans="1:15" ht="31.5" x14ac:dyDescent="0.25">
      <c r="A480" s="26" t="s">
        <v>827</v>
      </c>
      <c r="B480" s="24" t="s">
        <v>945</v>
      </c>
      <c r="C480" s="25" t="s">
        <v>946</v>
      </c>
      <c r="D480" s="23">
        <v>0</v>
      </c>
      <c r="E480" s="23">
        <v>0</v>
      </c>
      <c r="F480" s="23">
        <v>0</v>
      </c>
      <c r="G480" s="23">
        <v>0</v>
      </c>
      <c r="H480" s="23">
        <v>0</v>
      </c>
      <c r="I480" s="23">
        <v>0</v>
      </c>
      <c r="J480" s="23">
        <v>0</v>
      </c>
      <c r="K480" s="23">
        <v>0</v>
      </c>
      <c r="L480" s="23">
        <v>0</v>
      </c>
      <c r="M480" s="23">
        <v>0</v>
      </c>
      <c r="N480" s="24" t="s">
        <v>948</v>
      </c>
      <c r="O480" s="15"/>
    </row>
    <row r="481" spans="1:15" x14ac:dyDescent="0.25">
      <c r="A481"/>
      <c r="B481"/>
      <c r="C481"/>
      <c r="D481"/>
      <c r="E481"/>
      <c r="F481"/>
      <c r="G481"/>
      <c r="H481"/>
      <c r="I481"/>
      <c r="J481"/>
      <c r="K481"/>
      <c r="L481"/>
      <c r="M481"/>
      <c r="N481"/>
      <c r="O481" s="15"/>
    </row>
    <row r="482" spans="1:15" x14ac:dyDescent="0.25">
      <c r="A482"/>
      <c r="B482"/>
      <c r="C482"/>
      <c r="D482"/>
      <c r="E482"/>
      <c r="F482"/>
      <c r="G482"/>
      <c r="H482"/>
      <c r="I482"/>
      <c r="J482"/>
      <c r="K482"/>
      <c r="L482"/>
      <c r="M482"/>
      <c r="N482"/>
      <c r="O482" s="15"/>
    </row>
    <row r="483" spans="1:15" x14ac:dyDescent="0.25">
      <c r="A483"/>
      <c r="B483"/>
      <c r="C483"/>
      <c r="D483"/>
      <c r="E483"/>
      <c r="F483"/>
      <c r="G483"/>
      <c r="H483"/>
      <c r="I483"/>
      <c r="J483"/>
      <c r="K483"/>
      <c r="L483"/>
      <c r="M483"/>
      <c r="N483"/>
      <c r="O483" s="15"/>
    </row>
    <row r="484" spans="1:15" x14ac:dyDescent="0.25">
      <c r="A484"/>
      <c r="B484"/>
      <c r="C484"/>
      <c r="D484"/>
      <c r="E484"/>
      <c r="F484"/>
      <c r="G484"/>
      <c r="H484"/>
      <c r="I484"/>
      <c r="J484"/>
      <c r="K484"/>
      <c r="L484"/>
      <c r="M484"/>
      <c r="N484"/>
      <c r="O484" s="15"/>
    </row>
    <row r="485" spans="1:15" x14ac:dyDescent="0.25">
      <c r="A485"/>
      <c r="B485"/>
      <c r="C485"/>
      <c r="D485"/>
      <c r="E485"/>
      <c r="F485"/>
      <c r="G485"/>
      <c r="H485"/>
      <c r="I485"/>
      <c r="J485"/>
      <c r="K485"/>
      <c r="L485"/>
      <c r="M485"/>
      <c r="N485"/>
      <c r="O485" s="15"/>
    </row>
    <row r="486" spans="1:15" x14ac:dyDescent="0.25">
      <c r="A486"/>
      <c r="B486"/>
      <c r="C486"/>
      <c r="D486"/>
      <c r="E486"/>
      <c r="F486"/>
      <c r="G486"/>
      <c r="H486"/>
      <c r="I486"/>
      <c r="J486"/>
      <c r="K486"/>
      <c r="L486"/>
      <c r="M486"/>
      <c r="N486"/>
      <c r="O486" s="15"/>
    </row>
    <row r="487" spans="1:15" x14ac:dyDescent="0.25">
      <c r="A487"/>
      <c r="B487"/>
      <c r="C487"/>
      <c r="D487"/>
      <c r="E487"/>
      <c r="F487"/>
      <c r="G487"/>
      <c r="H487"/>
      <c r="I487"/>
      <c r="J487"/>
      <c r="K487"/>
      <c r="L487"/>
      <c r="M487"/>
      <c r="N487"/>
      <c r="O487" s="15"/>
    </row>
    <row r="488" spans="1:15" x14ac:dyDescent="0.25">
      <c r="A488"/>
      <c r="B488"/>
      <c r="C488"/>
      <c r="D488"/>
      <c r="E488"/>
      <c r="F488"/>
      <c r="G488"/>
      <c r="H488"/>
      <c r="I488"/>
      <c r="J488"/>
      <c r="K488"/>
      <c r="L488"/>
      <c r="M488"/>
      <c r="N488"/>
      <c r="O488" s="15"/>
    </row>
    <row r="489" spans="1:15" x14ac:dyDescent="0.25">
      <c r="A489"/>
      <c r="B489"/>
      <c r="C489"/>
      <c r="D489"/>
      <c r="E489"/>
      <c r="F489"/>
      <c r="G489"/>
      <c r="H489"/>
      <c r="I489"/>
      <c r="J489"/>
      <c r="K489"/>
      <c r="L489"/>
      <c r="M489"/>
      <c r="N489"/>
      <c r="O489" s="15"/>
    </row>
    <row r="490" spans="1:15" x14ac:dyDescent="0.25">
      <c r="A490"/>
      <c r="B490"/>
      <c r="C490"/>
      <c r="D490"/>
      <c r="E490"/>
      <c r="F490"/>
      <c r="G490"/>
      <c r="H490"/>
      <c r="I490"/>
      <c r="J490"/>
      <c r="K490"/>
      <c r="L490"/>
      <c r="M490"/>
      <c r="N490"/>
      <c r="O490" s="15"/>
    </row>
    <row r="491" spans="1:15" x14ac:dyDescent="0.25">
      <c r="A491"/>
      <c r="B491"/>
      <c r="C491"/>
      <c r="D491"/>
      <c r="E491"/>
      <c r="F491"/>
      <c r="G491"/>
      <c r="H491"/>
      <c r="I491"/>
      <c r="J491"/>
      <c r="K491"/>
      <c r="L491"/>
      <c r="M491"/>
      <c r="N491"/>
      <c r="O491" s="15"/>
    </row>
    <row r="492" spans="1:15" x14ac:dyDescent="0.25">
      <c r="A492"/>
      <c r="B492"/>
      <c r="C492"/>
      <c r="D492"/>
      <c r="E492"/>
      <c r="F492"/>
      <c r="G492"/>
      <c r="H492"/>
      <c r="I492"/>
      <c r="J492"/>
      <c r="K492"/>
      <c r="L492"/>
      <c r="M492"/>
      <c r="N492"/>
      <c r="O492" s="15"/>
    </row>
    <row r="493" spans="1:15" x14ac:dyDescent="0.25">
      <c r="A493"/>
      <c r="B493"/>
      <c r="C493"/>
      <c r="D493"/>
      <c r="E493"/>
      <c r="F493"/>
      <c r="G493"/>
      <c r="H493"/>
      <c r="I493"/>
      <c r="J493"/>
      <c r="K493"/>
      <c r="L493"/>
      <c r="M493"/>
      <c r="N493"/>
      <c r="O493" s="15"/>
    </row>
    <row r="494" spans="1:15" x14ac:dyDescent="0.25">
      <c r="A494"/>
      <c r="B494"/>
      <c r="C494"/>
      <c r="D494"/>
      <c r="E494"/>
      <c r="F494"/>
      <c r="G494"/>
      <c r="H494"/>
      <c r="I494"/>
      <c r="J494"/>
      <c r="K494"/>
      <c r="L494"/>
      <c r="M494"/>
      <c r="N494"/>
      <c r="O494" s="15"/>
    </row>
    <row r="495" spans="1:15" x14ac:dyDescent="0.25">
      <c r="A495"/>
      <c r="B495"/>
      <c r="C495"/>
      <c r="D495"/>
      <c r="E495"/>
      <c r="F495"/>
      <c r="G495"/>
      <c r="H495"/>
      <c r="I495"/>
      <c r="J495"/>
      <c r="K495"/>
      <c r="L495"/>
      <c r="M495"/>
      <c r="N495"/>
      <c r="O495" s="15"/>
    </row>
    <row r="496" spans="1:15" x14ac:dyDescent="0.25">
      <c r="A496"/>
      <c r="B496"/>
      <c r="C496"/>
      <c r="D496"/>
      <c r="E496"/>
      <c r="F496"/>
      <c r="G496"/>
      <c r="H496"/>
      <c r="I496"/>
      <c r="J496"/>
      <c r="K496"/>
      <c r="L496"/>
      <c r="M496"/>
      <c r="N496"/>
      <c r="O496" s="15"/>
    </row>
    <row r="497" spans="1:15" x14ac:dyDescent="0.25">
      <c r="A497"/>
      <c r="B497"/>
      <c r="C497"/>
      <c r="D497"/>
      <c r="E497"/>
      <c r="F497"/>
      <c r="G497"/>
      <c r="H497"/>
      <c r="I497"/>
      <c r="J497"/>
      <c r="K497"/>
      <c r="L497"/>
      <c r="M497"/>
      <c r="N497"/>
      <c r="O497" s="15"/>
    </row>
    <row r="498" spans="1:15" x14ac:dyDescent="0.25">
      <c r="A498"/>
      <c r="B498"/>
      <c r="C498"/>
      <c r="D498"/>
      <c r="E498"/>
      <c r="F498"/>
      <c r="G498"/>
      <c r="H498"/>
      <c r="I498"/>
      <c r="J498"/>
      <c r="K498"/>
      <c r="L498"/>
      <c r="M498"/>
      <c r="N498"/>
      <c r="O498" s="15"/>
    </row>
    <row r="499" spans="1:15" x14ac:dyDescent="0.25">
      <c r="A499"/>
      <c r="B499"/>
      <c r="C499"/>
      <c r="D499"/>
      <c r="E499"/>
      <c r="F499"/>
      <c r="G499"/>
      <c r="H499"/>
      <c r="I499"/>
      <c r="J499"/>
      <c r="K499"/>
      <c r="L499"/>
      <c r="M499"/>
      <c r="N499"/>
      <c r="O499" s="15"/>
    </row>
    <row r="500" spans="1:15" x14ac:dyDescent="0.25">
      <c r="A500"/>
      <c r="B500"/>
      <c r="C500"/>
      <c r="D500"/>
      <c r="E500"/>
      <c r="F500"/>
      <c r="G500"/>
      <c r="H500"/>
      <c r="I500"/>
      <c r="J500"/>
      <c r="K500"/>
      <c r="L500"/>
      <c r="M500"/>
      <c r="N500"/>
      <c r="O500" s="15"/>
    </row>
    <row r="501" spans="1:15" x14ac:dyDescent="0.25">
      <c r="A501"/>
      <c r="B501"/>
      <c r="C501"/>
      <c r="D501"/>
      <c r="E501"/>
      <c r="F501"/>
      <c r="G501"/>
      <c r="H501"/>
      <c r="I501"/>
      <c r="J501"/>
      <c r="K501"/>
      <c r="L501"/>
      <c r="M501"/>
      <c r="N501"/>
      <c r="O501" s="15"/>
    </row>
    <row r="502" spans="1:15" x14ac:dyDescent="0.25">
      <c r="A502"/>
      <c r="B502"/>
      <c r="C502"/>
      <c r="D502"/>
      <c r="E502"/>
      <c r="F502"/>
      <c r="G502"/>
      <c r="H502"/>
      <c r="I502"/>
      <c r="J502"/>
      <c r="K502"/>
      <c r="L502"/>
      <c r="M502"/>
      <c r="N502"/>
      <c r="O502" s="15"/>
    </row>
    <row r="503" spans="1:15" x14ac:dyDescent="0.25">
      <c r="A503"/>
      <c r="B503"/>
      <c r="C503"/>
      <c r="D503"/>
      <c r="E503"/>
      <c r="F503"/>
      <c r="G503"/>
      <c r="H503"/>
      <c r="I503"/>
      <c r="J503"/>
      <c r="K503"/>
      <c r="L503"/>
      <c r="M503"/>
      <c r="N503"/>
      <c r="O503" s="15"/>
    </row>
    <row r="504" spans="1:15" x14ac:dyDescent="0.25">
      <c r="A504"/>
      <c r="B504"/>
      <c r="C504"/>
      <c r="D504"/>
      <c r="E504"/>
      <c r="F504"/>
      <c r="G504"/>
      <c r="H504"/>
      <c r="I504"/>
      <c r="J504"/>
      <c r="K504"/>
      <c r="L504"/>
      <c r="M504"/>
      <c r="N504"/>
      <c r="O504" s="15"/>
    </row>
    <row r="505" spans="1:15" x14ac:dyDescent="0.25">
      <c r="A505"/>
      <c r="B505"/>
      <c r="C505"/>
      <c r="D505"/>
      <c r="E505"/>
      <c r="F505"/>
      <c r="G505"/>
      <c r="H505"/>
      <c r="I505"/>
      <c r="J505"/>
      <c r="K505"/>
      <c r="L505"/>
      <c r="M505"/>
      <c r="N505"/>
      <c r="O505" s="15"/>
    </row>
    <row r="506" spans="1:15" x14ac:dyDescent="0.25">
      <c r="A506"/>
      <c r="B506"/>
      <c r="C506"/>
      <c r="D506"/>
      <c r="E506"/>
      <c r="F506"/>
      <c r="G506"/>
      <c r="H506"/>
      <c r="I506"/>
      <c r="J506"/>
      <c r="K506"/>
      <c r="L506"/>
      <c r="M506"/>
      <c r="N506"/>
      <c r="O506" s="15"/>
    </row>
    <row r="507" spans="1:15" x14ac:dyDescent="0.25">
      <c r="A507"/>
      <c r="B507"/>
      <c r="C507"/>
      <c r="D507"/>
      <c r="E507"/>
      <c r="F507"/>
      <c r="G507"/>
      <c r="H507"/>
      <c r="I507"/>
      <c r="J507"/>
      <c r="K507"/>
      <c r="L507"/>
      <c r="M507"/>
      <c r="N507"/>
      <c r="O507" s="15"/>
    </row>
    <row r="508" spans="1:15" x14ac:dyDescent="0.25">
      <c r="A508"/>
      <c r="B508"/>
      <c r="C508"/>
      <c r="D508"/>
      <c r="E508"/>
      <c r="F508"/>
      <c r="G508"/>
      <c r="H508"/>
      <c r="I508"/>
      <c r="J508"/>
      <c r="K508"/>
      <c r="L508"/>
      <c r="M508"/>
      <c r="N508"/>
      <c r="O508" s="15"/>
    </row>
    <row r="509" spans="1:15" x14ac:dyDescent="0.25">
      <c r="A509"/>
      <c r="B509"/>
      <c r="C509"/>
      <c r="D509"/>
      <c r="E509"/>
      <c r="F509"/>
      <c r="G509"/>
      <c r="H509"/>
      <c r="I509"/>
      <c r="J509"/>
      <c r="K509"/>
      <c r="L509"/>
      <c r="M509"/>
      <c r="N509"/>
      <c r="O509" s="15"/>
    </row>
    <row r="510" spans="1:15" x14ac:dyDescent="0.25">
      <c r="A510"/>
      <c r="B510"/>
      <c r="C510"/>
      <c r="D510"/>
      <c r="E510"/>
      <c r="F510"/>
      <c r="G510"/>
      <c r="H510"/>
      <c r="I510"/>
      <c r="J510"/>
      <c r="K510"/>
      <c r="L510"/>
      <c r="M510"/>
      <c r="N510"/>
      <c r="O510" s="15"/>
    </row>
    <row r="511" spans="1:15" x14ac:dyDescent="0.25">
      <c r="A511"/>
      <c r="B511"/>
      <c r="C511"/>
      <c r="D511"/>
      <c r="E511"/>
      <c r="F511"/>
      <c r="G511"/>
      <c r="H511"/>
      <c r="I511"/>
      <c r="J511"/>
      <c r="K511"/>
      <c r="L511"/>
      <c r="M511"/>
      <c r="N511"/>
      <c r="O511" s="15"/>
    </row>
    <row r="512" spans="1:15" x14ac:dyDescent="0.25">
      <c r="A512"/>
      <c r="B512"/>
      <c r="C512"/>
      <c r="D512"/>
      <c r="E512"/>
      <c r="F512"/>
      <c r="G512"/>
      <c r="H512"/>
      <c r="I512"/>
      <c r="J512"/>
      <c r="K512"/>
      <c r="L512"/>
      <c r="M512"/>
      <c r="N512"/>
      <c r="O512" s="15"/>
    </row>
    <row r="513" spans="1:15" x14ac:dyDescent="0.25">
      <c r="A513"/>
      <c r="B513"/>
      <c r="C513"/>
      <c r="D513"/>
      <c r="E513"/>
      <c r="F513"/>
      <c r="G513"/>
      <c r="H513"/>
      <c r="I513"/>
      <c r="J513"/>
      <c r="K513"/>
      <c r="L513"/>
      <c r="M513"/>
      <c r="N513"/>
      <c r="O513" s="15"/>
    </row>
    <row r="514" spans="1:15" x14ac:dyDescent="0.25">
      <c r="A514"/>
      <c r="B514"/>
      <c r="C514"/>
      <c r="D514"/>
      <c r="E514"/>
      <c r="F514"/>
      <c r="G514"/>
      <c r="H514"/>
      <c r="I514"/>
      <c r="J514"/>
      <c r="K514"/>
      <c r="L514"/>
      <c r="M514"/>
      <c r="N514"/>
      <c r="O514" s="15"/>
    </row>
    <row r="515" spans="1:15" x14ac:dyDescent="0.25">
      <c r="A515"/>
      <c r="B515"/>
      <c r="C515"/>
      <c r="D515"/>
      <c r="E515"/>
      <c r="F515"/>
      <c r="G515"/>
      <c r="H515"/>
      <c r="I515"/>
      <c r="J515"/>
      <c r="K515"/>
      <c r="L515"/>
      <c r="M515"/>
      <c r="N515"/>
      <c r="O515" s="15"/>
    </row>
    <row r="516" spans="1:15" x14ac:dyDescent="0.25">
      <c r="A516"/>
      <c r="B516"/>
      <c r="C516"/>
      <c r="D516"/>
      <c r="E516"/>
      <c r="F516"/>
      <c r="G516"/>
      <c r="H516"/>
      <c r="I516"/>
      <c r="J516"/>
      <c r="K516"/>
      <c r="L516"/>
      <c r="M516"/>
      <c r="N516"/>
      <c r="O516" s="15"/>
    </row>
    <row r="517" spans="1:15" x14ac:dyDescent="0.25">
      <c r="A517"/>
      <c r="B517"/>
      <c r="C517"/>
      <c r="D517"/>
      <c r="E517"/>
      <c r="F517"/>
      <c r="G517"/>
      <c r="H517"/>
      <c r="I517"/>
      <c r="J517"/>
      <c r="K517"/>
      <c r="L517"/>
      <c r="M517"/>
      <c r="N517"/>
      <c r="O517" s="15"/>
    </row>
    <row r="518" spans="1:15" x14ac:dyDescent="0.25">
      <c r="A518"/>
      <c r="B518"/>
      <c r="C518"/>
      <c r="D518"/>
      <c r="E518"/>
      <c r="F518"/>
      <c r="G518"/>
      <c r="H518"/>
      <c r="I518"/>
      <c r="J518"/>
      <c r="K518"/>
      <c r="L518"/>
      <c r="M518"/>
      <c r="N518"/>
      <c r="O518" s="15"/>
    </row>
    <row r="519" spans="1:15" x14ac:dyDescent="0.25">
      <c r="A519"/>
      <c r="B519"/>
      <c r="C519"/>
      <c r="D519"/>
      <c r="E519"/>
      <c r="F519"/>
      <c r="G519"/>
      <c r="H519"/>
      <c r="I519"/>
      <c r="J519"/>
      <c r="K519"/>
      <c r="L519"/>
      <c r="M519"/>
      <c r="N519"/>
      <c r="O519" s="15"/>
    </row>
    <row r="520" spans="1:15" x14ac:dyDescent="0.25">
      <c r="A520"/>
      <c r="B520"/>
      <c r="C520"/>
      <c r="D520"/>
      <c r="E520"/>
      <c r="F520"/>
      <c r="G520"/>
      <c r="H520"/>
      <c r="I520"/>
      <c r="J520"/>
      <c r="K520"/>
      <c r="L520"/>
      <c r="M520"/>
      <c r="N520"/>
      <c r="O520" s="15"/>
    </row>
    <row r="521" spans="1:15" x14ac:dyDescent="0.25">
      <c r="A521"/>
      <c r="B521"/>
      <c r="C521"/>
      <c r="D521"/>
      <c r="E521"/>
      <c r="F521"/>
      <c r="G521"/>
      <c r="H521"/>
      <c r="I521"/>
      <c r="J521"/>
      <c r="K521"/>
      <c r="L521"/>
      <c r="M521"/>
      <c r="N521"/>
      <c r="O521" s="15"/>
    </row>
    <row r="522" spans="1:15" x14ac:dyDescent="0.25">
      <c r="A522"/>
      <c r="B522"/>
      <c r="C522"/>
      <c r="D522"/>
      <c r="E522"/>
      <c r="F522"/>
      <c r="G522"/>
      <c r="H522"/>
      <c r="I522"/>
      <c r="J522"/>
      <c r="K522"/>
      <c r="L522"/>
      <c r="M522"/>
      <c r="N522"/>
      <c r="O522" s="15"/>
    </row>
    <row r="523" spans="1:15" x14ac:dyDescent="0.25">
      <c r="A523"/>
      <c r="B523"/>
      <c r="C523"/>
      <c r="D523"/>
      <c r="E523"/>
      <c r="F523"/>
      <c r="G523"/>
      <c r="H523"/>
      <c r="I523"/>
      <c r="J523"/>
      <c r="K523"/>
      <c r="L523"/>
      <c r="M523"/>
      <c r="N523"/>
      <c r="O523" s="15"/>
    </row>
    <row r="524" spans="1:15" x14ac:dyDescent="0.25">
      <c r="A524"/>
      <c r="B524"/>
      <c r="C524"/>
      <c r="D524"/>
      <c r="E524"/>
      <c r="F524"/>
      <c r="G524"/>
      <c r="H524"/>
      <c r="I524"/>
      <c r="J524"/>
      <c r="K524"/>
      <c r="L524"/>
      <c r="M524"/>
      <c r="N524"/>
      <c r="O524" s="15"/>
    </row>
    <row r="525" spans="1:15" x14ac:dyDescent="0.25">
      <c r="A525"/>
      <c r="B525"/>
      <c r="C525"/>
      <c r="D525"/>
      <c r="E525"/>
      <c r="F525"/>
      <c r="G525"/>
      <c r="H525"/>
      <c r="I525"/>
      <c r="J525"/>
      <c r="K525"/>
      <c r="L525"/>
      <c r="M525"/>
      <c r="N525"/>
      <c r="O525" s="15"/>
    </row>
    <row r="526" spans="1:15" x14ac:dyDescent="0.25">
      <c r="A526"/>
      <c r="B526"/>
      <c r="C526"/>
      <c r="D526"/>
      <c r="E526"/>
      <c r="F526"/>
      <c r="G526"/>
      <c r="H526"/>
      <c r="I526"/>
      <c r="J526"/>
      <c r="K526"/>
      <c r="L526"/>
      <c r="M526"/>
      <c r="N526"/>
      <c r="O526" s="15"/>
    </row>
    <row r="527" spans="1:15" x14ac:dyDescent="0.25">
      <c r="A527"/>
      <c r="B527"/>
      <c r="C527"/>
      <c r="D527"/>
      <c r="E527"/>
      <c r="F527"/>
      <c r="G527"/>
      <c r="H527"/>
      <c r="I527"/>
      <c r="J527"/>
      <c r="K527"/>
      <c r="L527"/>
      <c r="M527"/>
      <c r="N527"/>
      <c r="O527" s="15"/>
    </row>
    <row r="528" spans="1:15" x14ac:dyDescent="0.25">
      <c r="A528"/>
      <c r="B528"/>
      <c r="C528"/>
      <c r="D528"/>
      <c r="E528"/>
      <c r="F528"/>
      <c r="G528"/>
      <c r="H528"/>
      <c r="I528"/>
      <c r="J528"/>
      <c r="K528"/>
      <c r="L528"/>
      <c r="M528"/>
      <c r="N528"/>
      <c r="O528" s="15"/>
    </row>
    <row r="529" spans="1:15" x14ac:dyDescent="0.25">
      <c r="A529"/>
      <c r="B529"/>
      <c r="C529"/>
      <c r="D529"/>
      <c r="E529"/>
      <c r="F529"/>
      <c r="G529"/>
      <c r="H529"/>
      <c r="I529"/>
      <c r="J529"/>
      <c r="K529"/>
      <c r="L529"/>
      <c r="M529"/>
      <c r="N529"/>
      <c r="O529" s="15"/>
    </row>
    <row r="530" spans="1:15" x14ac:dyDescent="0.25">
      <c r="A530"/>
      <c r="B530"/>
      <c r="C530"/>
      <c r="D530"/>
      <c r="E530"/>
      <c r="F530"/>
      <c r="G530"/>
      <c r="H530"/>
      <c r="I530"/>
      <c r="J530"/>
      <c r="K530"/>
      <c r="L530"/>
      <c r="M530"/>
      <c r="N530"/>
      <c r="O530" s="15"/>
    </row>
    <row r="531" spans="1:15" x14ac:dyDescent="0.25">
      <c r="A531"/>
      <c r="B531"/>
      <c r="C531"/>
      <c r="D531"/>
      <c r="E531"/>
      <c r="F531"/>
      <c r="G531"/>
      <c r="H531"/>
      <c r="I531"/>
      <c r="J531"/>
      <c r="K531"/>
      <c r="L531"/>
      <c r="M531"/>
      <c r="N531"/>
      <c r="O531" s="15"/>
    </row>
    <row r="532" spans="1:15" x14ac:dyDescent="0.25">
      <c r="A532"/>
      <c r="B532"/>
      <c r="C532"/>
      <c r="D532"/>
      <c r="E532"/>
      <c r="F532"/>
      <c r="G532"/>
      <c r="H532"/>
      <c r="I532"/>
      <c r="J532"/>
      <c r="K532"/>
      <c r="L532"/>
      <c r="M532"/>
      <c r="N532"/>
      <c r="O532" s="15"/>
    </row>
    <row r="533" spans="1:15" x14ac:dyDescent="0.25">
      <c r="A533"/>
      <c r="B533"/>
      <c r="C533"/>
      <c r="D533"/>
      <c r="E533"/>
      <c r="F533"/>
      <c r="G533"/>
      <c r="H533"/>
      <c r="I533"/>
      <c r="J533"/>
      <c r="K533"/>
      <c r="L533"/>
      <c r="M533"/>
      <c r="N533"/>
      <c r="O533" s="15"/>
    </row>
    <row r="534" spans="1:15" x14ac:dyDescent="0.25">
      <c r="A534"/>
      <c r="B534"/>
      <c r="C534"/>
      <c r="D534"/>
      <c r="E534"/>
      <c r="F534"/>
      <c r="G534"/>
      <c r="H534"/>
      <c r="I534"/>
      <c r="J534"/>
      <c r="K534"/>
      <c r="L534"/>
      <c r="M534"/>
      <c r="N534"/>
      <c r="O534" s="15"/>
    </row>
    <row r="535" spans="1:15" x14ac:dyDescent="0.25">
      <c r="A535"/>
      <c r="B535"/>
      <c r="C535"/>
      <c r="D535"/>
      <c r="E535"/>
      <c r="F535"/>
      <c r="G535"/>
      <c r="H535"/>
      <c r="I535"/>
      <c r="J535"/>
      <c r="K535"/>
      <c r="L535"/>
      <c r="M535"/>
      <c r="N535"/>
      <c r="O535" s="15"/>
    </row>
    <row r="536" spans="1:15" x14ac:dyDescent="0.25">
      <c r="A536"/>
      <c r="B536"/>
      <c r="C536"/>
      <c r="D536"/>
      <c r="E536"/>
      <c r="F536"/>
      <c r="G536"/>
      <c r="H536"/>
      <c r="I536"/>
      <c r="J536"/>
      <c r="K536"/>
      <c r="L536"/>
      <c r="M536"/>
      <c r="N536"/>
      <c r="O536" s="15"/>
    </row>
    <row r="537" spans="1:15" x14ac:dyDescent="0.25">
      <c r="A537"/>
      <c r="B537"/>
      <c r="C537"/>
      <c r="D537"/>
      <c r="E537"/>
      <c r="F537"/>
      <c r="G537"/>
      <c r="H537"/>
      <c r="I537"/>
      <c r="J537"/>
      <c r="K537"/>
      <c r="L537"/>
      <c r="M537"/>
      <c r="N537"/>
      <c r="O537" s="15"/>
    </row>
    <row r="538" spans="1:15" x14ac:dyDescent="0.25">
      <c r="A538"/>
      <c r="B538"/>
      <c r="C538"/>
      <c r="D538"/>
      <c r="E538"/>
      <c r="F538"/>
      <c r="G538"/>
      <c r="H538"/>
      <c r="I538"/>
      <c r="J538"/>
      <c r="K538"/>
      <c r="L538"/>
      <c r="M538"/>
      <c r="N538"/>
      <c r="O538" s="15"/>
    </row>
    <row r="539" spans="1:15" x14ac:dyDescent="0.25">
      <c r="A539"/>
      <c r="B539"/>
      <c r="C539"/>
      <c r="D539"/>
      <c r="E539"/>
      <c r="F539"/>
      <c r="G539"/>
      <c r="H539"/>
      <c r="I539"/>
      <c r="J539"/>
      <c r="K539"/>
      <c r="L539"/>
      <c r="M539"/>
      <c r="N539"/>
      <c r="O539" s="15"/>
    </row>
    <row r="540" spans="1:15" x14ac:dyDescent="0.25">
      <c r="A540"/>
      <c r="B540"/>
      <c r="C540"/>
      <c r="D540"/>
      <c r="E540"/>
      <c r="F540"/>
      <c r="G540"/>
      <c r="H540"/>
      <c r="I540"/>
      <c r="J540"/>
      <c r="K540"/>
      <c r="L540"/>
      <c r="M540"/>
      <c r="N540"/>
      <c r="O540" s="15"/>
    </row>
    <row r="541" spans="1:15" x14ac:dyDescent="0.25">
      <c r="A541"/>
      <c r="B541"/>
      <c r="C541"/>
      <c r="D541"/>
      <c r="E541"/>
      <c r="F541"/>
      <c r="G541"/>
      <c r="H541"/>
      <c r="I541"/>
      <c r="J541"/>
      <c r="K541"/>
      <c r="L541"/>
      <c r="M541"/>
      <c r="N541"/>
      <c r="O541" s="15"/>
    </row>
    <row r="542" spans="1:15" x14ac:dyDescent="0.25">
      <c r="A542"/>
      <c r="B542"/>
      <c r="C542"/>
      <c r="D542"/>
      <c r="E542"/>
      <c r="F542"/>
      <c r="G542"/>
      <c r="H542"/>
      <c r="I542"/>
      <c r="J542"/>
      <c r="K542"/>
      <c r="L542"/>
      <c r="M542"/>
      <c r="N542"/>
      <c r="O542" s="15"/>
    </row>
    <row r="543" spans="1:15" x14ac:dyDescent="0.25">
      <c r="A543"/>
      <c r="B543"/>
      <c r="C543"/>
      <c r="D543"/>
      <c r="E543"/>
      <c r="F543"/>
      <c r="G543"/>
      <c r="H543"/>
      <c r="I543"/>
      <c r="J543"/>
      <c r="K543"/>
      <c r="L543"/>
      <c r="M543"/>
      <c r="N543"/>
      <c r="O543" s="15"/>
    </row>
    <row r="544" spans="1:15" x14ac:dyDescent="0.25">
      <c r="A544"/>
      <c r="B544"/>
      <c r="C544"/>
      <c r="D544"/>
      <c r="E544"/>
      <c r="F544"/>
      <c r="G544"/>
      <c r="H544"/>
      <c r="I544"/>
      <c r="J544"/>
      <c r="K544"/>
      <c r="L544"/>
      <c r="M544"/>
      <c r="N544"/>
      <c r="O544" s="15"/>
    </row>
    <row r="545" spans="1:15" x14ac:dyDescent="0.25">
      <c r="A545"/>
      <c r="B545"/>
      <c r="C545"/>
      <c r="D545"/>
      <c r="E545"/>
      <c r="F545"/>
      <c r="G545"/>
      <c r="H545"/>
      <c r="I545"/>
      <c r="J545"/>
      <c r="K545"/>
      <c r="L545"/>
      <c r="M545"/>
      <c r="N545"/>
      <c r="O545" s="15"/>
    </row>
    <row r="546" spans="1:15" x14ac:dyDescent="0.25">
      <c r="A546"/>
      <c r="B546"/>
      <c r="C546"/>
      <c r="D546"/>
      <c r="E546"/>
      <c r="F546"/>
      <c r="G546"/>
      <c r="H546"/>
      <c r="I546"/>
      <c r="J546"/>
      <c r="K546"/>
      <c r="L546"/>
      <c r="M546"/>
      <c r="N546"/>
      <c r="O546" s="15"/>
    </row>
    <row r="547" spans="1:15" x14ac:dyDescent="0.25">
      <c r="A547"/>
      <c r="B547"/>
      <c r="C547"/>
      <c r="D547"/>
      <c r="E547"/>
      <c r="F547"/>
      <c r="G547"/>
      <c r="H547"/>
      <c r="I547"/>
      <c r="J547"/>
      <c r="K547"/>
      <c r="L547"/>
      <c r="M547"/>
      <c r="N547"/>
      <c r="O547" s="15"/>
    </row>
    <row r="548" spans="1:15" x14ac:dyDescent="0.25">
      <c r="A548"/>
      <c r="B548"/>
      <c r="C548"/>
      <c r="D548"/>
      <c r="E548"/>
      <c r="F548"/>
      <c r="G548"/>
      <c r="H548"/>
      <c r="I548"/>
      <c r="J548"/>
      <c r="K548"/>
      <c r="L548"/>
      <c r="M548"/>
      <c r="N548"/>
      <c r="O548" s="15"/>
    </row>
    <row r="549" spans="1:15" x14ac:dyDescent="0.25">
      <c r="A549"/>
      <c r="B549"/>
      <c r="C549"/>
      <c r="D549"/>
      <c r="E549"/>
      <c r="F549"/>
      <c r="G549"/>
      <c r="H549"/>
      <c r="I549"/>
      <c r="J549"/>
      <c r="K549"/>
      <c r="L549"/>
      <c r="M549"/>
      <c r="N549"/>
      <c r="O549" s="15"/>
    </row>
    <row r="550" spans="1:15" x14ac:dyDescent="0.25">
      <c r="A550"/>
      <c r="B550"/>
      <c r="C550"/>
      <c r="D550"/>
      <c r="E550"/>
      <c r="F550"/>
      <c r="G550"/>
      <c r="H550"/>
      <c r="I550"/>
      <c r="J550"/>
      <c r="K550"/>
      <c r="L550"/>
      <c r="M550"/>
      <c r="N550"/>
      <c r="O550" s="15"/>
    </row>
    <row r="551" spans="1:15" x14ac:dyDescent="0.25">
      <c r="A551"/>
      <c r="B551"/>
      <c r="C551"/>
      <c r="D551"/>
      <c r="E551"/>
      <c r="F551"/>
      <c r="G551"/>
      <c r="H551"/>
      <c r="I551"/>
      <c r="J551"/>
      <c r="K551"/>
      <c r="L551"/>
      <c r="M551"/>
      <c r="N551"/>
      <c r="O551" s="15"/>
    </row>
    <row r="552" spans="1:15" x14ac:dyDescent="0.25">
      <c r="A552"/>
      <c r="B552"/>
      <c r="C552"/>
      <c r="D552"/>
      <c r="E552"/>
      <c r="F552"/>
      <c r="G552"/>
      <c r="H552"/>
      <c r="I552"/>
      <c r="J552"/>
      <c r="K552"/>
      <c r="L552"/>
      <c r="M552"/>
      <c r="N552"/>
      <c r="O552" s="15"/>
    </row>
    <row r="553" spans="1:15" x14ac:dyDescent="0.25">
      <c r="A553"/>
      <c r="B553"/>
      <c r="C553"/>
      <c r="D553"/>
      <c r="E553"/>
      <c r="F553"/>
      <c r="G553"/>
      <c r="H553"/>
      <c r="I553"/>
      <c r="J553"/>
      <c r="K553"/>
      <c r="L553"/>
      <c r="M553"/>
      <c r="N553"/>
      <c r="O553" s="15"/>
    </row>
    <row r="554" spans="1:15" x14ac:dyDescent="0.25">
      <c r="A554"/>
      <c r="B554"/>
      <c r="C554"/>
      <c r="D554"/>
      <c r="E554"/>
      <c r="F554"/>
      <c r="G554"/>
      <c r="H554"/>
      <c r="I554"/>
      <c r="J554"/>
      <c r="K554"/>
      <c r="L554"/>
      <c r="M554"/>
      <c r="N554"/>
      <c r="O554" s="15"/>
    </row>
    <row r="555" spans="1:15" x14ac:dyDescent="0.25">
      <c r="A555"/>
      <c r="B555"/>
      <c r="C555"/>
      <c r="D555"/>
      <c r="E555"/>
      <c r="F555"/>
      <c r="G555"/>
      <c r="H555"/>
      <c r="I555"/>
      <c r="J555"/>
      <c r="K555"/>
      <c r="L555"/>
      <c r="M555"/>
      <c r="N555"/>
      <c r="O555" s="15"/>
    </row>
    <row r="556" spans="1:15" x14ac:dyDescent="0.25">
      <c r="A556"/>
      <c r="B556"/>
      <c r="C556"/>
      <c r="D556"/>
      <c r="E556"/>
      <c r="F556"/>
      <c r="G556"/>
      <c r="H556"/>
      <c r="I556"/>
      <c r="J556"/>
      <c r="K556"/>
      <c r="L556"/>
      <c r="M556"/>
      <c r="N556"/>
      <c r="O556" s="15"/>
    </row>
    <row r="557" spans="1:15" x14ac:dyDescent="0.25">
      <c r="A557"/>
      <c r="B557"/>
      <c r="C557"/>
      <c r="D557"/>
      <c r="E557"/>
      <c r="F557"/>
      <c r="G557"/>
      <c r="H557"/>
      <c r="I557"/>
      <c r="J557"/>
      <c r="K557"/>
      <c r="L557"/>
      <c r="M557"/>
      <c r="N557"/>
      <c r="O557" s="15"/>
    </row>
    <row r="558" spans="1:15" x14ac:dyDescent="0.25">
      <c r="A558"/>
      <c r="B558"/>
      <c r="C558"/>
      <c r="D558"/>
      <c r="E558"/>
      <c r="F558"/>
      <c r="G558"/>
      <c r="H558"/>
      <c r="I558"/>
      <c r="J558"/>
      <c r="K558"/>
      <c r="L558"/>
      <c r="M558"/>
      <c r="N558"/>
      <c r="O558" s="15"/>
    </row>
    <row r="559" spans="1:15" x14ac:dyDescent="0.25">
      <c r="A559"/>
      <c r="B559"/>
      <c r="C559"/>
      <c r="D559"/>
      <c r="E559"/>
      <c r="F559"/>
      <c r="G559"/>
      <c r="H559"/>
      <c r="I559"/>
      <c r="J559"/>
      <c r="K559"/>
      <c r="L559"/>
      <c r="M559"/>
      <c r="N559"/>
      <c r="O559" s="15"/>
    </row>
    <row r="560" spans="1:15" x14ac:dyDescent="0.25">
      <c r="A560"/>
      <c r="B560"/>
      <c r="C560"/>
      <c r="D560"/>
      <c r="E560"/>
      <c r="F560"/>
      <c r="G560"/>
      <c r="H560"/>
      <c r="I560"/>
      <c r="J560"/>
      <c r="K560"/>
      <c r="L560"/>
      <c r="M560"/>
      <c r="N560"/>
      <c r="O560" s="15"/>
    </row>
    <row r="561" spans="1:15" x14ac:dyDescent="0.25">
      <c r="A561"/>
      <c r="B561"/>
      <c r="C561"/>
      <c r="D561"/>
      <c r="E561"/>
      <c r="F561"/>
      <c r="G561"/>
      <c r="H561"/>
      <c r="I561"/>
      <c r="J561"/>
      <c r="K561"/>
      <c r="L561"/>
      <c r="M561"/>
      <c r="N561"/>
      <c r="O561" s="15"/>
    </row>
    <row r="562" spans="1:15" x14ac:dyDescent="0.25">
      <c r="A562"/>
      <c r="B562"/>
      <c r="C562"/>
      <c r="D562"/>
      <c r="E562"/>
      <c r="F562"/>
      <c r="G562"/>
      <c r="H562"/>
      <c r="I562"/>
      <c r="J562"/>
      <c r="K562"/>
      <c r="L562"/>
      <c r="M562"/>
      <c r="N562"/>
      <c r="O562" s="15"/>
    </row>
    <row r="563" spans="1:15" x14ac:dyDescent="0.25">
      <c r="A563"/>
      <c r="B563"/>
      <c r="C563"/>
      <c r="D563"/>
      <c r="E563"/>
      <c r="F563"/>
      <c r="G563"/>
      <c r="H563"/>
      <c r="I563"/>
      <c r="J563"/>
      <c r="K563"/>
      <c r="L563"/>
      <c r="M563"/>
      <c r="N563"/>
      <c r="O563" s="15"/>
    </row>
    <row r="564" spans="1:15" x14ac:dyDescent="0.25">
      <c r="A564"/>
      <c r="B564"/>
      <c r="C564"/>
      <c r="D564"/>
      <c r="E564"/>
      <c r="F564"/>
      <c r="G564"/>
      <c r="H564"/>
      <c r="I564"/>
      <c r="J564"/>
      <c r="K564"/>
      <c r="L564"/>
      <c r="M564"/>
      <c r="N564"/>
      <c r="O564" s="15"/>
    </row>
    <row r="565" spans="1:15" x14ac:dyDescent="0.25">
      <c r="A565"/>
      <c r="B565"/>
      <c r="C565"/>
      <c r="D565"/>
      <c r="E565"/>
      <c r="F565"/>
      <c r="G565"/>
      <c r="H565"/>
      <c r="I565"/>
      <c r="J565"/>
      <c r="K565"/>
      <c r="L565"/>
      <c r="M565"/>
      <c r="N565"/>
      <c r="O565" s="15"/>
    </row>
    <row r="566" spans="1:15" x14ac:dyDescent="0.25">
      <c r="A566"/>
      <c r="B566"/>
      <c r="C566"/>
      <c r="D566"/>
      <c r="E566"/>
      <c r="F566"/>
      <c r="G566"/>
      <c r="H566"/>
      <c r="I566"/>
      <c r="J566"/>
      <c r="K566"/>
      <c r="L566"/>
      <c r="M566"/>
      <c r="N566"/>
      <c r="O566" s="15"/>
    </row>
    <row r="567" spans="1:15" x14ac:dyDescent="0.25">
      <c r="A567"/>
      <c r="B567"/>
      <c r="C567"/>
      <c r="D567"/>
      <c r="E567"/>
      <c r="F567"/>
      <c r="G567"/>
      <c r="H567"/>
      <c r="I567"/>
      <c r="J567"/>
      <c r="K567"/>
      <c r="L567"/>
      <c r="M567"/>
      <c r="N567"/>
      <c r="O567" s="15"/>
    </row>
    <row r="568" spans="1:15" x14ac:dyDescent="0.25">
      <c r="A568"/>
      <c r="B568"/>
      <c r="C568"/>
      <c r="D568"/>
      <c r="E568"/>
      <c r="F568"/>
      <c r="G568"/>
      <c r="H568"/>
      <c r="I568"/>
      <c r="J568"/>
      <c r="K568"/>
      <c r="L568"/>
      <c r="M568"/>
      <c r="N568"/>
      <c r="O568" s="15"/>
    </row>
    <row r="569" spans="1:15" x14ac:dyDescent="0.25">
      <c r="A569"/>
      <c r="B569"/>
      <c r="C569"/>
      <c r="D569"/>
      <c r="E569"/>
      <c r="F569"/>
      <c r="G569"/>
      <c r="H569"/>
      <c r="I569"/>
      <c r="J569"/>
      <c r="K569"/>
      <c r="L569"/>
      <c r="M569"/>
      <c r="N569"/>
      <c r="O569" s="15"/>
    </row>
    <row r="570" spans="1:15" x14ac:dyDescent="0.25">
      <c r="A570"/>
      <c r="B570"/>
      <c r="C570"/>
      <c r="D570"/>
      <c r="E570"/>
      <c r="F570"/>
      <c r="G570"/>
      <c r="H570"/>
      <c r="I570"/>
      <c r="J570"/>
      <c r="K570"/>
      <c r="L570"/>
      <c r="M570"/>
      <c r="N570"/>
      <c r="O570" s="15"/>
    </row>
    <row r="571" spans="1:15" x14ac:dyDescent="0.25">
      <c r="A571"/>
      <c r="B571"/>
      <c r="C571"/>
      <c r="D571"/>
      <c r="E571"/>
      <c r="F571"/>
      <c r="G571"/>
      <c r="H571"/>
      <c r="I571"/>
      <c r="J571"/>
      <c r="K571"/>
      <c r="L571"/>
      <c r="M571"/>
      <c r="N571"/>
      <c r="O571" s="15"/>
    </row>
    <row r="572" spans="1:15" x14ac:dyDescent="0.25">
      <c r="A572"/>
      <c r="B572"/>
      <c r="C572"/>
      <c r="D572"/>
      <c r="E572"/>
      <c r="F572"/>
      <c r="G572"/>
      <c r="H572"/>
      <c r="I572"/>
      <c r="J572"/>
      <c r="K572"/>
      <c r="L572"/>
      <c r="M572"/>
      <c r="N572"/>
      <c r="O572" s="15"/>
    </row>
    <row r="573" spans="1:15" x14ac:dyDescent="0.25">
      <c r="A573"/>
      <c r="B573"/>
      <c r="C573"/>
      <c r="D573"/>
      <c r="E573"/>
      <c r="F573"/>
      <c r="G573"/>
      <c r="H573"/>
      <c r="I573"/>
      <c r="J573"/>
      <c r="K573"/>
      <c r="L573"/>
      <c r="M573"/>
      <c r="N573"/>
      <c r="O573" s="15"/>
    </row>
    <row r="574" spans="1:15" x14ac:dyDescent="0.25">
      <c r="A574"/>
      <c r="B574"/>
      <c r="C574"/>
      <c r="D574"/>
      <c r="E574"/>
      <c r="F574"/>
      <c r="G574"/>
      <c r="H574"/>
      <c r="I574"/>
      <c r="J574"/>
      <c r="K574"/>
      <c r="L574"/>
      <c r="M574"/>
      <c r="N574"/>
      <c r="O574" s="15"/>
    </row>
    <row r="575" spans="1:15" x14ac:dyDescent="0.25">
      <c r="A575"/>
      <c r="B575"/>
      <c r="C575"/>
      <c r="D575"/>
      <c r="E575"/>
      <c r="F575"/>
      <c r="G575"/>
      <c r="H575"/>
      <c r="I575"/>
      <c r="J575"/>
      <c r="K575"/>
      <c r="L575"/>
      <c r="M575"/>
      <c r="N575"/>
      <c r="O575" s="15"/>
    </row>
    <row r="576" spans="1:15" x14ac:dyDescent="0.25">
      <c r="A576"/>
      <c r="B576"/>
      <c r="C576"/>
      <c r="D576"/>
      <c r="E576"/>
      <c r="F576"/>
      <c r="G576"/>
      <c r="H576"/>
      <c r="I576"/>
      <c r="J576"/>
      <c r="K576"/>
      <c r="L576"/>
      <c r="M576"/>
      <c r="N576"/>
      <c r="O576" s="15"/>
    </row>
    <row r="577" spans="1:15" x14ac:dyDescent="0.25">
      <c r="A577"/>
      <c r="B577"/>
      <c r="C577"/>
      <c r="D577"/>
      <c r="E577"/>
      <c r="F577"/>
      <c r="G577"/>
      <c r="H577"/>
      <c r="I577"/>
      <c r="J577"/>
      <c r="K577"/>
      <c r="L577"/>
      <c r="M577"/>
      <c r="N577"/>
      <c r="O577" s="15"/>
    </row>
    <row r="578" spans="1:15" x14ac:dyDescent="0.25">
      <c r="A578"/>
      <c r="B578"/>
      <c r="C578"/>
      <c r="D578"/>
      <c r="E578"/>
      <c r="F578"/>
      <c r="G578"/>
      <c r="H578"/>
      <c r="I578"/>
      <c r="J578"/>
      <c r="K578"/>
      <c r="L578"/>
      <c r="M578"/>
      <c r="N578"/>
      <c r="O578" s="15"/>
    </row>
    <row r="579" spans="1:15" x14ac:dyDescent="0.25">
      <c r="A579"/>
      <c r="B579"/>
      <c r="C579"/>
      <c r="D579"/>
      <c r="E579"/>
      <c r="F579"/>
      <c r="G579"/>
      <c r="H579"/>
      <c r="I579"/>
      <c r="J579"/>
      <c r="K579"/>
      <c r="L579"/>
      <c r="M579"/>
      <c r="N579"/>
      <c r="O579" s="15"/>
    </row>
    <row r="580" spans="1:15" x14ac:dyDescent="0.25">
      <c r="A580"/>
      <c r="B580"/>
      <c r="C580"/>
      <c r="D580"/>
      <c r="E580"/>
      <c r="F580"/>
      <c r="G580"/>
      <c r="H580"/>
      <c r="I580"/>
      <c r="J580"/>
      <c r="K580"/>
      <c r="L580"/>
      <c r="M580"/>
      <c r="N580"/>
      <c r="O580" s="15"/>
    </row>
    <row r="581" spans="1:15" x14ac:dyDescent="0.25">
      <c r="A581"/>
      <c r="B581"/>
      <c r="C581"/>
      <c r="D581"/>
      <c r="E581"/>
      <c r="F581"/>
      <c r="G581"/>
      <c r="H581"/>
      <c r="I581"/>
      <c r="J581"/>
      <c r="K581"/>
      <c r="L581"/>
      <c r="M581"/>
      <c r="N581"/>
      <c r="O581" s="15"/>
    </row>
    <row r="582" spans="1:15" x14ac:dyDescent="0.25">
      <c r="A582"/>
      <c r="B582"/>
      <c r="C582"/>
      <c r="D582"/>
      <c r="E582"/>
      <c r="F582"/>
      <c r="G582"/>
      <c r="H582"/>
      <c r="I582"/>
      <c r="J582"/>
      <c r="K582"/>
      <c r="L582"/>
      <c r="M582"/>
      <c r="N582"/>
      <c r="O582" s="15"/>
    </row>
    <row r="583" spans="1:15" x14ac:dyDescent="0.25">
      <c r="A583"/>
      <c r="B583"/>
      <c r="C583"/>
      <c r="D583"/>
      <c r="E583"/>
      <c r="F583"/>
      <c r="G583"/>
      <c r="H583"/>
      <c r="I583"/>
      <c r="J583"/>
      <c r="K583"/>
      <c r="L583"/>
      <c r="M583"/>
      <c r="N583"/>
      <c r="O583" s="15"/>
    </row>
    <row r="584" spans="1:15" x14ac:dyDescent="0.25">
      <c r="A584"/>
      <c r="B584"/>
      <c r="C584"/>
      <c r="D584"/>
      <c r="E584"/>
      <c r="F584"/>
      <c r="G584"/>
      <c r="H584"/>
      <c r="I584"/>
      <c r="J584"/>
      <c r="K584"/>
      <c r="L584"/>
      <c r="M584"/>
      <c r="N584"/>
      <c r="O584" s="15"/>
    </row>
    <row r="585" spans="1:15" x14ac:dyDescent="0.25">
      <c r="A585"/>
      <c r="B585"/>
      <c r="C585"/>
      <c r="D585"/>
      <c r="E585"/>
      <c r="F585"/>
      <c r="G585"/>
      <c r="H585"/>
      <c r="I585"/>
      <c r="J585"/>
      <c r="K585"/>
      <c r="L585"/>
      <c r="M585"/>
      <c r="N585"/>
      <c r="O585" s="15"/>
    </row>
    <row r="586" spans="1:15" x14ac:dyDescent="0.25">
      <c r="A586"/>
      <c r="B586"/>
      <c r="C586"/>
      <c r="D586"/>
      <c r="E586"/>
      <c r="F586"/>
      <c r="G586"/>
      <c r="H586"/>
      <c r="I586"/>
      <c r="J586"/>
      <c r="K586"/>
      <c r="L586"/>
      <c r="M586"/>
      <c r="N586"/>
      <c r="O586" s="15"/>
    </row>
    <row r="587" spans="1:15" x14ac:dyDescent="0.25">
      <c r="A587"/>
      <c r="B587"/>
      <c r="C587"/>
      <c r="D587"/>
      <c r="E587"/>
      <c r="F587"/>
      <c r="G587"/>
      <c r="H587"/>
      <c r="I587"/>
      <c r="J587"/>
      <c r="K587"/>
      <c r="L587"/>
      <c r="M587"/>
      <c r="N587"/>
      <c r="O587" s="15"/>
    </row>
    <row r="588" spans="1:15" x14ac:dyDescent="0.25">
      <c r="A588"/>
      <c r="B588"/>
      <c r="C588"/>
      <c r="D588"/>
      <c r="E588"/>
      <c r="F588"/>
      <c r="G588"/>
      <c r="H588"/>
      <c r="I588"/>
      <c r="J588"/>
      <c r="K588"/>
      <c r="L588"/>
      <c r="M588"/>
      <c r="N588"/>
      <c r="O588" s="15"/>
    </row>
    <row r="589" spans="1:15" x14ac:dyDescent="0.25">
      <c r="A589"/>
      <c r="B589"/>
      <c r="C589"/>
      <c r="D589"/>
      <c r="E589"/>
      <c r="F589"/>
      <c r="G589"/>
      <c r="H589"/>
      <c r="I589"/>
      <c r="J589"/>
      <c r="K589"/>
      <c r="L589"/>
      <c r="M589"/>
      <c r="N589"/>
      <c r="O589" s="15"/>
    </row>
    <row r="590" spans="1:15" x14ac:dyDescent="0.25">
      <c r="A590"/>
      <c r="B590"/>
      <c r="C590"/>
      <c r="D590"/>
      <c r="E590"/>
      <c r="F590"/>
      <c r="G590"/>
      <c r="H590"/>
      <c r="I590"/>
      <c r="J590"/>
      <c r="K590"/>
      <c r="L590"/>
      <c r="M590"/>
      <c r="N590"/>
      <c r="O590" s="15"/>
    </row>
    <row r="591" spans="1:15" x14ac:dyDescent="0.25">
      <c r="A591"/>
      <c r="B591"/>
      <c r="C591"/>
      <c r="D591"/>
      <c r="E591"/>
      <c r="F591"/>
      <c r="G591"/>
      <c r="H591"/>
      <c r="I591"/>
      <c r="J591"/>
      <c r="K591"/>
      <c r="L591"/>
      <c r="M591"/>
      <c r="N591"/>
      <c r="O591" s="15"/>
    </row>
    <row r="592" spans="1:15" x14ac:dyDescent="0.25">
      <c r="A592"/>
      <c r="B592"/>
      <c r="C592"/>
      <c r="D592"/>
      <c r="E592"/>
      <c r="F592"/>
      <c r="G592"/>
      <c r="H592"/>
      <c r="I592"/>
      <c r="J592"/>
      <c r="K592"/>
      <c r="L592"/>
      <c r="M592"/>
      <c r="N592"/>
      <c r="O592" s="15"/>
    </row>
    <row r="593" spans="1:15" x14ac:dyDescent="0.25">
      <c r="A593"/>
      <c r="B593"/>
      <c r="C593"/>
      <c r="D593"/>
      <c r="E593"/>
      <c r="F593"/>
      <c r="G593"/>
      <c r="H593"/>
      <c r="I593"/>
      <c r="J593"/>
      <c r="K593"/>
      <c r="L593"/>
      <c r="M593"/>
      <c r="N593"/>
      <c r="O593" s="15"/>
    </row>
    <row r="594" spans="1:15" x14ac:dyDescent="0.25">
      <c r="A594"/>
      <c r="B594"/>
      <c r="C594"/>
      <c r="D594"/>
      <c r="E594"/>
      <c r="F594"/>
      <c r="G594"/>
      <c r="H594"/>
      <c r="I594"/>
      <c r="J594"/>
      <c r="K594"/>
      <c r="L594"/>
      <c r="M594"/>
      <c r="N594"/>
      <c r="O594" s="15"/>
    </row>
    <row r="595" spans="1:15" x14ac:dyDescent="0.25">
      <c r="A595"/>
      <c r="B595"/>
      <c r="C595"/>
      <c r="D595"/>
      <c r="E595"/>
      <c r="F595"/>
      <c r="G595"/>
      <c r="H595"/>
      <c r="I595"/>
      <c r="J595"/>
      <c r="K595"/>
      <c r="L595"/>
      <c r="M595"/>
      <c r="N595"/>
      <c r="O595" s="15"/>
    </row>
    <row r="596" spans="1:15" x14ac:dyDescent="0.25">
      <c r="A596"/>
      <c r="B596"/>
      <c r="C596"/>
      <c r="D596"/>
      <c r="E596"/>
      <c r="F596"/>
      <c r="G596"/>
      <c r="H596"/>
      <c r="I596"/>
      <c r="J596"/>
      <c r="K596"/>
      <c r="L596"/>
      <c r="M596"/>
      <c r="N596"/>
      <c r="O596" s="15"/>
    </row>
    <row r="597" spans="1:15" x14ac:dyDescent="0.25">
      <c r="A597"/>
      <c r="B597"/>
      <c r="C597"/>
      <c r="D597"/>
      <c r="E597"/>
      <c r="F597"/>
      <c r="G597"/>
      <c r="H597"/>
      <c r="I597"/>
      <c r="J597"/>
      <c r="K597"/>
      <c r="L597"/>
      <c r="M597"/>
      <c r="N597"/>
      <c r="O597" s="15"/>
    </row>
    <row r="598" spans="1:15" x14ac:dyDescent="0.25">
      <c r="A598"/>
      <c r="B598"/>
      <c r="C598"/>
      <c r="D598"/>
      <c r="E598"/>
      <c r="F598"/>
      <c r="G598"/>
      <c r="H598"/>
      <c r="I598"/>
      <c r="J598"/>
      <c r="K598"/>
      <c r="L598"/>
      <c r="M598"/>
      <c r="N598"/>
      <c r="O598" s="15"/>
    </row>
    <row r="599" spans="1:15" x14ac:dyDescent="0.25">
      <c r="A599"/>
      <c r="B599"/>
      <c r="C599"/>
      <c r="D599"/>
      <c r="E599"/>
      <c r="F599"/>
      <c r="G599"/>
      <c r="H599"/>
      <c r="I599"/>
      <c r="J599"/>
      <c r="K599"/>
      <c r="L599"/>
      <c r="M599"/>
      <c r="N599"/>
      <c r="O599" s="15"/>
    </row>
    <row r="600" spans="1:15" x14ac:dyDescent="0.25">
      <c r="A600"/>
      <c r="B600"/>
      <c r="C600"/>
      <c r="D600"/>
      <c r="E600"/>
      <c r="F600"/>
      <c r="G600"/>
      <c r="H600"/>
      <c r="I600"/>
      <c r="J600"/>
      <c r="K600"/>
      <c r="L600"/>
      <c r="M600"/>
      <c r="N600"/>
      <c r="O600" s="15"/>
    </row>
    <row r="601" spans="1:15" x14ac:dyDescent="0.25">
      <c r="A601"/>
      <c r="B601"/>
      <c r="C601"/>
      <c r="D601"/>
      <c r="E601"/>
      <c r="F601"/>
      <c r="G601"/>
      <c r="H601"/>
      <c r="I601"/>
      <c r="J601"/>
      <c r="K601"/>
      <c r="L601"/>
      <c r="M601"/>
      <c r="N601"/>
      <c r="O601" s="15"/>
    </row>
    <row r="602" spans="1:15" x14ac:dyDescent="0.25">
      <c r="A602"/>
      <c r="B602"/>
      <c r="C602"/>
      <c r="D602"/>
      <c r="E602"/>
      <c r="F602"/>
      <c r="G602"/>
      <c r="H602"/>
      <c r="I602"/>
      <c r="J602"/>
      <c r="K602"/>
      <c r="L602"/>
      <c r="M602"/>
      <c r="N602"/>
      <c r="O602" s="15"/>
    </row>
    <row r="603" spans="1:15" x14ac:dyDescent="0.25">
      <c r="A603"/>
      <c r="B603"/>
      <c r="C603"/>
      <c r="D603"/>
      <c r="E603"/>
      <c r="F603"/>
      <c r="G603"/>
      <c r="H603"/>
      <c r="I603"/>
      <c r="J603"/>
      <c r="K603"/>
      <c r="L603"/>
      <c r="M603"/>
      <c r="N603"/>
      <c r="O603" s="15"/>
    </row>
    <row r="604" spans="1:15" x14ac:dyDescent="0.25">
      <c r="A604"/>
      <c r="B604"/>
      <c r="C604"/>
      <c r="D604"/>
      <c r="E604"/>
      <c r="F604"/>
      <c r="G604"/>
      <c r="H604"/>
      <c r="I604"/>
      <c r="J604"/>
      <c r="K604"/>
      <c r="L604"/>
      <c r="M604"/>
      <c r="N604"/>
      <c r="O604" s="15"/>
    </row>
    <row r="605" spans="1:15" x14ac:dyDescent="0.25">
      <c r="A605"/>
      <c r="B605"/>
      <c r="C605"/>
      <c r="D605"/>
      <c r="E605"/>
      <c r="F605"/>
      <c r="G605"/>
      <c r="H605"/>
      <c r="I605"/>
      <c r="J605"/>
      <c r="K605"/>
      <c r="L605"/>
      <c r="M605"/>
      <c r="N605"/>
      <c r="O605" s="15"/>
    </row>
    <row r="606" spans="1:15" x14ac:dyDescent="0.25">
      <c r="A606"/>
      <c r="B606"/>
      <c r="C606"/>
      <c r="D606"/>
      <c r="E606"/>
      <c r="F606"/>
      <c r="G606"/>
      <c r="H606"/>
      <c r="I606"/>
      <c r="J606"/>
      <c r="K606"/>
      <c r="L606"/>
      <c r="M606"/>
      <c r="N606"/>
      <c r="O606" s="15"/>
    </row>
    <row r="607" spans="1:15" x14ac:dyDescent="0.25">
      <c r="A607"/>
      <c r="B607"/>
      <c r="C607"/>
      <c r="D607"/>
      <c r="E607"/>
      <c r="F607"/>
      <c r="G607"/>
      <c r="H607"/>
      <c r="I607"/>
      <c r="J607"/>
      <c r="K607"/>
      <c r="L607"/>
      <c r="M607"/>
      <c r="N607"/>
      <c r="O607" s="15"/>
    </row>
    <row r="608" spans="1:15" x14ac:dyDescent="0.25">
      <c r="A608"/>
      <c r="B608"/>
      <c r="C608"/>
      <c r="D608"/>
      <c r="E608"/>
      <c r="F608"/>
      <c r="G608"/>
      <c r="H608"/>
      <c r="I608"/>
      <c r="J608"/>
      <c r="K608"/>
      <c r="L608"/>
      <c r="M608"/>
      <c r="N608"/>
      <c r="O608" s="15"/>
    </row>
    <row r="609" spans="1:15" x14ac:dyDescent="0.25">
      <c r="A609"/>
      <c r="B609"/>
      <c r="C609"/>
      <c r="D609"/>
      <c r="E609"/>
      <c r="F609"/>
      <c r="G609"/>
      <c r="H609"/>
      <c r="I609"/>
      <c r="J609"/>
      <c r="K609"/>
      <c r="L609"/>
      <c r="M609"/>
      <c r="N609"/>
      <c r="O609" s="15"/>
    </row>
    <row r="610" spans="1:15" x14ac:dyDescent="0.25">
      <c r="A610"/>
      <c r="B610"/>
      <c r="C610"/>
      <c r="D610"/>
      <c r="E610"/>
      <c r="F610"/>
      <c r="G610"/>
      <c r="H610"/>
      <c r="I610"/>
      <c r="J610"/>
      <c r="K610"/>
      <c r="L610"/>
      <c r="M610"/>
      <c r="N610"/>
      <c r="O610" s="15"/>
    </row>
    <row r="611" spans="1:15" x14ac:dyDescent="0.25">
      <c r="A611"/>
      <c r="B611"/>
      <c r="C611"/>
      <c r="D611"/>
      <c r="E611"/>
      <c r="F611"/>
      <c r="G611"/>
      <c r="H611"/>
      <c r="I611"/>
      <c r="J611"/>
      <c r="K611"/>
      <c r="L611"/>
      <c r="M611"/>
      <c r="N611"/>
      <c r="O611" s="15"/>
    </row>
    <row r="612" spans="1:15" x14ac:dyDescent="0.25">
      <c r="A612"/>
      <c r="B612"/>
      <c r="C612"/>
      <c r="D612"/>
      <c r="E612"/>
      <c r="F612"/>
      <c r="G612"/>
      <c r="H612"/>
      <c r="I612"/>
      <c r="J612"/>
      <c r="K612"/>
      <c r="L612"/>
      <c r="M612"/>
      <c r="N612"/>
      <c r="O612" s="15"/>
    </row>
    <row r="613" spans="1:15" x14ac:dyDescent="0.25">
      <c r="A613"/>
      <c r="B613"/>
      <c r="C613"/>
      <c r="D613"/>
      <c r="E613"/>
      <c r="F613"/>
      <c r="G613"/>
      <c r="H613"/>
      <c r="I613"/>
      <c r="J613"/>
      <c r="K613"/>
      <c r="L613"/>
      <c r="M613"/>
      <c r="N613"/>
      <c r="O613" s="15"/>
    </row>
    <row r="614" spans="1:15" x14ac:dyDescent="0.25">
      <c r="A614"/>
      <c r="B614"/>
      <c r="C614"/>
      <c r="D614"/>
      <c r="E614"/>
      <c r="F614"/>
      <c r="G614"/>
      <c r="H614"/>
      <c r="I614"/>
      <c r="J614"/>
      <c r="K614"/>
      <c r="L614"/>
      <c r="M614"/>
      <c r="N614"/>
      <c r="O614" s="15"/>
    </row>
    <row r="615" spans="1:15" x14ac:dyDescent="0.25">
      <c r="A615"/>
      <c r="B615"/>
      <c r="C615"/>
      <c r="D615"/>
      <c r="E615"/>
      <c r="F615"/>
      <c r="G615"/>
      <c r="H615"/>
      <c r="I615"/>
      <c r="J615"/>
      <c r="K615"/>
      <c r="L615"/>
      <c r="M615"/>
      <c r="N615"/>
      <c r="O615" s="15"/>
    </row>
    <row r="616" spans="1:15" x14ac:dyDescent="0.25">
      <c r="A616"/>
      <c r="B616"/>
      <c r="C616"/>
      <c r="D616"/>
      <c r="E616"/>
      <c r="F616"/>
      <c r="G616"/>
      <c r="H616"/>
      <c r="I616"/>
      <c r="J616"/>
      <c r="K616"/>
      <c r="L616"/>
      <c r="M616"/>
      <c r="N616"/>
      <c r="O616" s="15"/>
    </row>
    <row r="617" spans="1:15" x14ac:dyDescent="0.25">
      <c r="A617"/>
      <c r="B617"/>
      <c r="C617"/>
      <c r="D617"/>
      <c r="E617"/>
      <c r="F617"/>
      <c r="G617"/>
      <c r="H617"/>
      <c r="I617"/>
      <c r="J617"/>
      <c r="K617"/>
      <c r="L617"/>
      <c r="M617"/>
      <c r="N617"/>
      <c r="O617" s="15"/>
    </row>
    <row r="618" spans="1:15" x14ac:dyDescent="0.25">
      <c r="A618"/>
      <c r="B618"/>
      <c r="C618"/>
      <c r="D618"/>
      <c r="E618"/>
      <c r="F618"/>
      <c r="G618"/>
      <c r="H618"/>
      <c r="I618"/>
      <c r="J618"/>
      <c r="K618"/>
      <c r="L618"/>
      <c r="M618"/>
      <c r="N618"/>
      <c r="O618" s="15"/>
    </row>
    <row r="619" spans="1:15" x14ac:dyDescent="0.25">
      <c r="A619"/>
      <c r="B619"/>
      <c r="C619"/>
      <c r="D619"/>
      <c r="E619"/>
      <c r="F619"/>
      <c r="G619"/>
      <c r="H619"/>
      <c r="I619"/>
      <c r="J619"/>
      <c r="K619"/>
      <c r="L619"/>
      <c r="M619"/>
      <c r="N619"/>
      <c r="O619" s="15"/>
    </row>
    <row r="620" spans="1:15" x14ac:dyDescent="0.25">
      <c r="A620"/>
      <c r="B620"/>
      <c r="C620"/>
      <c r="D620"/>
      <c r="E620"/>
      <c r="F620"/>
      <c r="G620"/>
      <c r="H620"/>
      <c r="I620"/>
      <c r="J620"/>
      <c r="K620"/>
      <c r="L620"/>
      <c r="M620"/>
      <c r="N620"/>
      <c r="O620" s="15"/>
    </row>
    <row r="621" spans="1:15" x14ac:dyDescent="0.25">
      <c r="A621"/>
      <c r="B621"/>
      <c r="C621"/>
      <c r="D621"/>
      <c r="E621"/>
      <c r="F621"/>
      <c r="G621"/>
      <c r="H621"/>
      <c r="I621"/>
      <c r="J621"/>
      <c r="K621"/>
      <c r="L621"/>
      <c r="M621"/>
      <c r="N621"/>
      <c r="O621" s="15"/>
    </row>
    <row r="622" spans="1:15" x14ac:dyDescent="0.25">
      <c r="A622"/>
      <c r="B622"/>
      <c r="C622"/>
      <c r="D622"/>
      <c r="E622"/>
      <c r="F622"/>
      <c r="G622"/>
      <c r="H622"/>
      <c r="I622"/>
      <c r="J622"/>
      <c r="K622"/>
      <c r="L622"/>
      <c r="M622"/>
      <c r="N622"/>
      <c r="O622" s="15"/>
    </row>
    <row r="623" spans="1:15" x14ac:dyDescent="0.25">
      <c r="A623"/>
      <c r="B623"/>
      <c r="C623"/>
      <c r="D623"/>
      <c r="E623"/>
      <c r="F623"/>
      <c r="G623"/>
      <c r="H623"/>
      <c r="I623"/>
      <c r="J623"/>
      <c r="K623"/>
      <c r="L623"/>
      <c r="M623"/>
      <c r="N623"/>
      <c r="O623" s="15"/>
    </row>
    <row r="624" spans="1:15" x14ac:dyDescent="0.25">
      <c r="A624"/>
      <c r="B624"/>
      <c r="C624"/>
      <c r="D624"/>
      <c r="E624"/>
      <c r="F624"/>
      <c r="G624"/>
      <c r="H624"/>
      <c r="I624"/>
      <c r="J624"/>
      <c r="K624"/>
      <c r="L624"/>
      <c r="M624"/>
      <c r="N624"/>
      <c r="O624" s="15"/>
    </row>
    <row r="625" spans="1:15" x14ac:dyDescent="0.25">
      <c r="A625"/>
      <c r="B625"/>
      <c r="C625"/>
      <c r="D625"/>
      <c r="E625"/>
      <c r="F625"/>
      <c r="G625"/>
      <c r="H625"/>
      <c r="I625"/>
      <c r="J625"/>
      <c r="K625"/>
      <c r="L625"/>
      <c r="M625"/>
      <c r="N625"/>
      <c r="O625" s="15"/>
    </row>
    <row r="626" spans="1:15" x14ac:dyDescent="0.25">
      <c r="A626"/>
      <c r="B626"/>
      <c r="C626"/>
      <c r="D626"/>
      <c r="E626"/>
      <c r="F626"/>
      <c r="G626"/>
      <c r="H626"/>
      <c r="I626"/>
      <c r="J626"/>
      <c r="K626"/>
      <c r="L626"/>
      <c r="M626"/>
      <c r="N626"/>
      <c r="O626" s="15"/>
    </row>
    <row r="627" spans="1:15" x14ac:dyDescent="0.25">
      <c r="A627"/>
      <c r="B627"/>
      <c r="C627"/>
      <c r="D627"/>
      <c r="E627"/>
      <c r="F627"/>
      <c r="G627"/>
      <c r="H627"/>
      <c r="I627"/>
      <c r="J627"/>
      <c r="K627"/>
      <c r="L627"/>
      <c r="M627"/>
      <c r="N627"/>
      <c r="O627" s="15"/>
    </row>
    <row r="628" spans="1:15" x14ac:dyDescent="0.25">
      <c r="A628"/>
      <c r="B628"/>
      <c r="C628"/>
      <c r="D628"/>
      <c r="E628"/>
      <c r="F628"/>
      <c r="G628"/>
      <c r="H628"/>
      <c r="I628"/>
      <c r="J628"/>
      <c r="K628"/>
      <c r="L628"/>
      <c r="M628"/>
      <c r="N628"/>
      <c r="O628" s="15"/>
    </row>
    <row r="629" spans="1:15" x14ac:dyDescent="0.25">
      <c r="A629"/>
      <c r="B629"/>
      <c r="C629"/>
      <c r="D629"/>
      <c r="E629"/>
      <c r="F629"/>
      <c r="G629"/>
      <c r="H629"/>
      <c r="I629"/>
      <c r="J629"/>
      <c r="K629"/>
      <c r="L629"/>
      <c r="M629"/>
      <c r="N629"/>
      <c r="O629" s="15"/>
    </row>
    <row r="630" spans="1:15" x14ac:dyDescent="0.25">
      <c r="A630"/>
      <c r="B630"/>
      <c r="C630"/>
      <c r="D630"/>
      <c r="E630"/>
      <c r="F630"/>
      <c r="G630"/>
      <c r="H630"/>
      <c r="I630"/>
      <c r="J630"/>
      <c r="K630"/>
      <c r="L630"/>
      <c r="M630"/>
      <c r="N630"/>
      <c r="O630" s="15"/>
    </row>
    <row r="631" spans="1:15" x14ac:dyDescent="0.25">
      <c r="A631"/>
      <c r="B631"/>
      <c r="C631"/>
      <c r="D631"/>
      <c r="E631"/>
      <c r="F631"/>
      <c r="G631"/>
      <c r="H631"/>
      <c r="I631"/>
      <c r="J631"/>
      <c r="K631"/>
      <c r="L631"/>
      <c r="M631"/>
      <c r="N631"/>
      <c r="O631" s="15"/>
    </row>
    <row r="632" spans="1:15" x14ac:dyDescent="0.25">
      <c r="A632"/>
      <c r="B632"/>
      <c r="C632"/>
      <c r="D632"/>
      <c r="E632"/>
      <c r="F632"/>
      <c r="G632"/>
      <c r="H632"/>
      <c r="I632"/>
      <c r="J632"/>
      <c r="K632"/>
      <c r="L632"/>
      <c r="M632"/>
      <c r="N632"/>
      <c r="O632" s="15"/>
    </row>
    <row r="633" spans="1:15" x14ac:dyDescent="0.25">
      <c r="A633"/>
      <c r="B633"/>
      <c r="C633"/>
      <c r="D633"/>
      <c r="E633"/>
      <c r="F633"/>
      <c r="G633"/>
      <c r="H633"/>
      <c r="I633"/>
      <c r="J633"/>
      <c r="K633"/>
      <c r="L633"/>
      <c r="M633"/>
      <c r="N633"/>
      <c r="O633" s="15"/>
    </row>
    <row r="634" spans="1:15" x14ac:dyDescent="0.25">
      <c r="A634"/>
      <c r="B634"/>
      <c r="C634"/>
      <c r="D634"/>
      <c r="E634"/>
      <c r="F634"/>
      <c r="G634"/>
      <c r="H634"/>
      <c r="I634"/>
      <c r="J634"/>
      <c r="K634"/>
      <c r="L634"/>
      <c r="M634"/>
      <c r="N634"/>
      <c r="O634" s="15"/>
    </row>
    <row r="635" spans="1:15" x14ac:dyDescent="0.25">
      <c r="A635"/>
      <c r="B635"/>
      <c r="C635"/>
      <c r="D635"/>
      <c r="E635"/>
      <c r="F635"/>
      <c r="G635"/>
      <c r="H635"/>
      <c r="I635"/>
      <c r="J635"/>
      <c r="K635"/>
      <c r="L635"/>
      <c r="M635"/>
      <c r="N635"/>
      <c r="O635" s="15"/>
    </row>
    <row r="636" spans="1:15" x14ac:dyDescent="0.25">
      <c r="A636"/>
      <c r="B636"/>
      <c r="C636"/>
      <c r="D636"/>
      <c r="E636"/>
      <c r="F636"/>
      <c r="G636"/>
      <c r="H636"/>
      <c r="I636"/>
      <c r="J636"/>
      <c r="K636"/>
      <c r="L636"/>
      <c r="M636"/>
      <c r="N636"/>
      <c r="O636" s="15"/>
    </row>
    <row r="637" spans="1:15" x14ac:dyDescent="0.25">
      <c r="A637"/>
      <c r="B637"/>
      <c r="C637"/>
      <c r="D637"/>
      <c r="E637"/>
      <c r="F637"/>
      <c r="G637"/>
      <c r="H637"/>
      <c r="I637"/>
      <c r="J637"/>
      <c r="K637"/>
      <c r="L637"/>
      <c r="M637"/>
      <c r="N637"/>
      <c r="O637" s="15"/>
    </row>
    <row r="638" spans="1:15" x14ac:dyDescent="0.25">
      <c r="A638"/>
      <c r="B638"/>
      <c r="C638"/>
      <c r="D638"/>
      <c r="E638"/>
      <c r="F638"/>
      <c r="G638"/>
      <c r="H638"/>
      <c r="I638"/>
      <c r="J638"/>
      <c r="K638"/>
      <c r="L638"/>
      <c r="M638"/>
      <c r="N638"/>
      <c r="O638" s="15"/>
    </row>
    <row r="639" spans="1:15" x14ac:dyDescent="0.25">
      <c r="A639"/>
      <c r="B639"/>
      <c r="C639"/>
      <c r="D639"/>
      <c r="E639"/>
      <c r="F639"/>
      <c r="G639"/>
      <c r="H639"/>
      <c r="I639"/>
      <c r="J639"/>
      <c r="K639"/>
      <c r="L639"/>
      <c r="M639"/>
      <c r="N639"/>
      <c r="O639" s="15"/>
    </row>
    <row r="640" spans="1:15" x14ac:dyDescent="0.25">
      <c r="A640"/>
      <c r="B640"/>
      <c r="C640"/>
      <c r="D640"/>
      <c r="E640"/>
      <c r="F640"/>
      <c r="G640"/>
      <c r="H640"/>
      <c r="I640"/>
      <c r="J640"/>
      <c r="K640"/>
      <c r="L640"/>
      <c r="M640"/>
      <c r="N640"/>
      <c r="O640" s="15"/>
    </row>
    <row r="641" spans="1:15" x14ac:dyDescent="0.25">
      <c r="A641"/>
      <c r="B641"/>
      <c r="C641"/>
      <c r="D641"/>
      <c r="E641"/>
      <c r="F641"/>
      <c r="G641"/>
      <c r="H641"/>
      <c r="I641"/>
      <c r="J641"/>
      <c r="K641"/>
      <c r="L641"/>
      <c r="M641"/>
      <c r="N641"/>
      <c r="O641" s="15"/>
    </row>
    <row r="642" spans="1:15" x14ac:dyDescent="0.25">
      <c r="A642"/>
      <c r="B642"/>
      <c r="C642"/>
      <c r="D642"/>
      <c r="E642"/>
      <c r="F642"/>
      <c r="G642"/>
      <c r="H642"/>
      <c r="I642"/>
      <c r="J642"/>
      <c r="K642"/>
      <c r="L642"/>
      <c r="M642"/>
      <c r="N642"/>
      <c r="O642" s="15"/>
    </row>
    <row r="643" spans="1:15" x14ac:dyDescent="0.25">
      <c r="A643"/>
      <c r="B643"/>
      <c r="C643"/>
      <c r="D643"/>
      <c r="E643"/>
      <c r="F643"/>
      <c r="G643"/>
      <c r="H643"/>
      <c r="I643"/>
      <c r="J643"/>
      <c r="K643"/>
      <c r="L643"/>
      <c r="M643"/>
      <c r="N643"/>
      <c r="O643" s="15"/>
    </row>
    <row r="644" spans="1:15" x14ac:dyDescent="0.25">
      <c r="A644"/>
      <c r="B644"/>
      <c r="C644"/>
      <c r="D644"/>
      <c r="E644"/>
      <c r="F644"/>
      <c r="G644"/>
      <c r="H644"/>
      <c r="I644"/>
      <c r="J644"/>
      <c r="K644"/>
      <c r="L644"/>
      <c r="M644"/>
      <c r="N644"/>
      <c r="O644" s="15"/>
    </row>
    <row r="645" spans="1:15" x14ac:dyDescent="0.25">
      <c r="A645"/>
      <c r="B645"/>
      <c r="C645"/>
      <c r="D645"/>
      <c r="E645"/>
      <c r="F645"/>
      <c r="G645"/>
      <c r="H645"/>
      <c r="I645"/>
      <c r="J645"/>
      <c r="K645"/>
      <c r="L645"/>
      <c r="M645"/>
      <c r="N645"/>
      <c r="O645" s="15"/>
    </row>
    <row r="646" spans="1:15" x14ac:dyDescent="0.25">
      <c r="A646"/>
      <c r="B646"/>
      <c r="C646"/>
      <c r="D646"/>
      <c r="E646"/>
      <c r="F646"/>
      <c r="G646"/>
      <c r="H646"/>
      <c r="I646"/>
      <c r="J646"/>
      <c r="K646"/>
      <c r="L646"/>
      <c r="M646"/>
      <c r="N646"/>
      <c r="O646" s="15"/>
    </row>
    <row r="647" spans="1:15" x14ac:dyDescent="0.25">
      <c r="A647"/>
      <c r="B647"/>
      <c r="C647"/>
      <c r="D647"/>
      <c r="E647"/>
      <c r="F647"/>
      <c r="G647"/>
      <c r="H647"/>
      <c r="I647"/>
      <c r="J647"/>
      <c r="K647"/>
      <c r="L647"/>
      <c r="M647"/>
      <c r="N647"/>
      <c r="O647" s="15"/>
    </row>
    <row r="648" spans="1:15" x14ac:dyDescent="0.25">
      <c r="A648"/>
      <c r="B648"/>
      <c r="C648"/>
      <c r="D648"/>
      <c r="E648"/>
      <c r="F648"/>
      <c r="G648"/>
      <c r="H648"/>
      <c r="I648"/>
      <c r="J648"/>
      <c r="K648"/>
      <c r="L648"/>
      <c r="M648"/>
      <c r="N648"/>
      <c r="O648" s="15"/>
    </row>
    <row r="649" spans="1:15" x14ac:dyDescent="0.25">
      <c r="A649"/>
      <c r="B649"/>
      <c r="C649"/>
      <c r="D649"/>
      <c r="E649"/>
      <c r="F649"/>
      <c r="G649"/>
      <c r="H649"/>
      <c r="I649"/>
      <c r="J649"/>
      <c r="K649"/>
      <c r="L649"/>
      <c r="M649"/>
      <c r="N649"/>
      <c r="O649" s="15"/>
    </row>
    <row r="650" spans="1:15" x14ac:dyDescent="0.25">
      <c r="A650"/>
      <c r="B650"/>
      <c r="C650"/>
      <c r="D650"/>
      <c r="E650"/>
      <c r="F650"/>
      <c r="G650"/>
      <c r="H650"/>
      <c r="I650"/>
      <c r="J650"/>
      <c r="K650"/>
      <c r="L650"/>
      <c r="M650"/>
      <c r="N650"/>
      <c r="O650" s="15"/>
    </row>
    <row r="651" spans="1:15" x14ac:dyDescent="0.25">
      <c r="A651"/>
      <c r="B651"/>
      <c r="C651"/>
      <c r="D651"/>
      <c r="E651"/>
      <c r="F651"/>
      <c r="G651"/>
      <c r="H651"/>
      <c r="I651"/>
      <c r="J651"/>
      <c r="K651"/>
      <c r="L651"/>
      <c r="M651"/>
      <c r="N651"/>
      <c r="O651" s="15"/>
    </row>
    <row r="652" spans="1:15" x14ac:dyDescent="0.25">
      <c r="A652"/>
      <c r="B652"/>
      <c r="C652"/>
      <c r="D652"/>
      <c r="E652"/>
      <c r="F652"/>
      <c r="G652"/>
      <c r="H652"/>
      <c r="I652"/>
      <c r="J652"/>
      <c r="K652"/>
      <c r="L652"/>
      <c r="M652"/>
      <c r="N652"/>
      <c r="O652" s="15"/>
    </row>
    <row r="653" spans="1:15" x14ac:dyDescent="0.25">
      <c r="A653"/>
      <c r="B653"/>
      <c r="C653"/>
      <c r="D653"/>
      <c r="E653"/>
      <c r="F653"/>
      <c r="G653"/>
      <c r="H653"/>
      <c r="I653"/>
      <c r="J653"/>
      <c r="K653"/>
      <c r="L653"/>
      <c r="M653"/>
      <c r="N653"/>
      <c r="O653" s="15"/>
    </row>
    <row r="654" spans="1:15" x14ac:dyDescent="0.25">
      <c r="A654"/>
      <c r="B654"/>
      <c r="C654"/>
      <c r="D654"/>
      <c r="E654"/>
      <c r="F654"/>
      <c r="G654"/>
      <c r="H654"/>
      <c r="I654"/>
      <c r="J654"/>
      <c r="K654"/>
      <c r="L654"/>
      <c r="M654"/>
      <c r="N654"/>
      <c r="O654" s="15"/>
    </row>
    <row r="655" spans="1:15" x14ac:dyDescent="0.25">
      <c r="A655"/>
      <c r="B655"/>
      <c r="C655"/>
      <c r="D655"/>
      <c r="E655"/>
      <c r="F655"/>
      <c r="G655"/>
      <c r="H655"/>
      <c r="I655"/>
      <c r="J655"/>
      <c r="K655"/>
      <c r="L655"/>
      <c r="M655"/>
      <c r="N655"/>
      <c r="O655" s="15"/>
    </row>
    <row r="656" spans="1:15" x14ac:dyDescent="0.25">
      <c r="A656"/>
      <c r="B656"/>
      <c r="C656"/>
      <c r="D656"/>
      <c r="E656"/>
      <c r="F656"/>
      <c r="G656"/>
      <c r="H656"/>
      <c r="I656"/>
      <c r="J656"/>
      <c r="K656"/>
      <c r="L656"/>
      <c r="M656"/>
      <c r="N656"/>
      <c r="O656" s="15"/>
    </row>
    <row r="657" spans="1:15" x14ac:dyDescent="0.25">
      <c r="A657"/>
      <c r="B657"/>
      <c r="C657"/>
      <c r="D657"/>
      <c r="E657"/>
      <c r="F657"/>
      <c r="G657"/>
      <c r="H657"/>
      <c r="I657"/>
      <c r="J657"/>
      <c r="K657"/>
      <c r="L657"/>
      <c r="M657"/>
      <c r="N657"/>
      <c r="O657" s="15"/>
    </row>
    <row r="658" spans="1:15" x14ac:dyDescent="0.25">
      <c r="A658"/>
      <c r="B658"/>
      <c r="C658"/>
      <c r="D658"/>
      <c r="E658"/>
      <c r="F658"/>
      <c r="G658"/>
      <c r="H658"/>
      <c r="I658"/>
      <c r="J658"/>
      <c r="K658"/>
      <c r="L658"/>
      <c r="M658"/>
      <c r="N658"/>
      <c r="O658" s="15"/>
    </row>
    <row r="659" spans="1:15" x14ac:dyDescent="0.25">
      <c r="A659"/>
      <c r="B659"/>
      <c r="C659"/>
      <c r="D659"/>
      <c r="E659"/>
      <c r="F659"/>
      <c r="G659"/>
      <c r="H659"/>
      <c r="I659"/>
      <c r="J659"/>
      <c r="K659"/>
      <c r="L659"/>
      <c r="M659"/>
      <c r="N659"/>
      <c r="O659" s="15"/>
    </row>
    <row r="660" spans="1:15" x14ac:dyDescent="0.25">
      <c r="A660"/>
      <c r="B660"/>
      <c r="C660"/>
      <c r="D660"/>
      <c r="E660"/>
      <c r="F660"/>
      <c r="G660"/>
      <c r="H660"/>
      <c r="I660"/>
      <c r="J660"/>
      <c r="K660"/>
      <c r="L660"/>
      <c r="M660"/>
      <c r="N660"/>
      <c r="O660" s="15"/>
    </row>
    <row r="661" spans="1:15" x14ac:dyDescent="0.25">
      <c r="A661"/>
      <c r="B661"/>
      <c r="C661"/>
      <c r="D661"/>
      <c r="E661"/>
      <c r="F661"/>
      <c r="G661"/>
      <c r="H661"/>
      <c r="I661"/>
      <c r="J661"/>
      <c r="K661"/>
      <c r="L661"/>
      <c r="M661"/>
      <c r="N661"/>
      <c r="O661" s="15"/>
    </row>
    <row r="662" spans="1:15" x14ac:dyDescent="0.25">
      <c r="A662"/>
      <c r="B662"/>
      <c r="C662"/>
      <c r="D662"/>
      <c r="E662"/>
      <c r="F662"/>
      <c r="G662"/>
      <c r="H662"/>
      <c r="I662"/>
      <c r="J662"/>
      <c r="K662"/>
      <c r="L662"/>
      <c r="M662"/>
      <c r="N662"/>
      <c r="O662" s="15"/>
    </row>
    <row r="663" spans="1:15" x14ac:dyDescent="0.25">
      <c r="A663"/>
      <c r="B663"/>
      <c r="C663"/>
      <c r="D663"/>
      <c r="E663"/>
      <c r="F663"/>
      <c r="G663"/>
      <c r="H663"/>
      <c r="I663"/>
      <c r="J663"/>
      <c r="K663"/>
      <c r="L663"/>
      <c r="M663"/>
      <c r="N663"/>
      <c r="O663" s="15"/>
    </row>
    <row r="664" spans="1:15" x14ac:dyDescent="0.25">
      <c r="A664"/>
      <c r="B664"/>
      <c r="C664"/>
      <c r="D664"/>
      <c r="E664"/>
      <c r="F664"/>
      <c r="G664"/>
      <c r="H664"/>
      <c r="I664"/>
      <c r="J664"/>
      <c r="K664"/>
      <c r="L664"/>
      <c r="M664"/>
      <c r="N664"/>
      <c r="O664" s="15"/>
    </row>
    <row r="665" spans="1:15" x14ac:dyDescent="0.25">
      <c r="A665"/>
      <c r="B665"/>
      <c r="C665"/>
      <c r="D665"/>
      <c r="E665"/>
      <c r="F665"/>
      <c r="G665"/>
      <c r="H665"/>
      <c r="I665"/>
      <c r="J665"/>
      <c r="K665"/>
      <c r="L665"/>
      <c r="M665"/>
      <c r="N665"/>
      <c r="O665" s="15"/>
    </row>
    <row r="666" spans="1:15" x14ac:dyDescent="0.25">
      <c r="A666"/>
      <c r="B666"/>
      <c r="C666"/>
      <c r="D666"/>
      <c r="E666"/>
      <c r="F666"/>
      <c r="G666"/>
      <c r="H666"/>
      <c r="I666"/>
      <c r="J666"/>
      <c r="K666"/>
      <c r="L666"/>
      <c r="M666"/>
      <c r="N666"/>
      <c r="O666" s="15"/>
    </row>
    <row r="667" spans="1:15" x14ac:dyDescent="0.25">
      <c r="A667"/>
      <c r="B667"/>
      <c r="C667"/>
      <c r="D667"/>
      <c r="E667"/>
      <c r="F667"/>
      <c r="G667"/>
      <c r="H667"/>
      <c r="I667"/>
      <c r="J667"/>
      <c r="K667"/>
      <c r="L667"/>
      <c r="M667"/>
      <c r="N667"/>
      <c r="O667" s="15"/>
    </row>
    <row r="668" spans="1:15" x14ac:dyDescent="0.25">
      <c r="A668"/>
      <c r="B668"/>
      <c r="C668"/>
      <c r="D668"/>
      <c r="E668"/>
      <c r="F668"/>
      <c r="G668"/>
      <c r="H668"/>
      <c r="I668"/>
      <c r="J668"/>
      <c r="K668"/>
      <c r="L668"/>
      <c r="M668"/>
      <c r="N668"/>
      <c r="O668" s="15"/>
    </row>
    <row r="669" spans="1:15" x14ac:dyDescent="0.25">
      <c r="A669"/>
      <c r="B669"/>
      <c r="C669"/>
      <c r="D669"/>
      <c r="E669"/>
      <c r="F669"/>
      <c r="G669"/>
      <c r="H669"/>
      <c r="I669"/>
      <c r="J669"/>
      <c r="K669"/>
      <c r="L669"/>
      <c r="M669"/>
      <c r="N669"/>
      <c r="O669" s="15"/>
    </row>
    <row r="670" spans="1:15" x14ac:dyDescent="0.25">
      <c r="A670"/>
      <c r="B670"/>
      <c r="C670"/>
      <c r="D670"/>
      <c r="E670"/>
      <c r="F670"/>
      <c r="G670"/>
      <c r="H670"/>
      <c r="I670"/>
      <c r="J670"/>
      <c r="K670"/>
      <c r="L670"/>
      <c r="M670"/>
      <c r="N670"/>
      <c r="O670" s="15"/>
    </row>
    <row r="671" spans="1:15" x14ac:dyDescent="0.25">
      <c r="A671"/>
      <c r="B671"/>
      <c r="C671"/>
      <c r="D671"/>
      <c r="E671"/>
      <c r="F671"/>
      <c r="G671"/>
      <c r="H671"/>
      <c r="I671"/>
      <c r="J671"/>
      <c r="K671"/>
      <c r="L671"/>
      <c r="M671"/>
      <c r="N671"/>
      <c r="O671" s="15"/>
    </row>
    <row r="672" spans="1:15" x14ac:dyDescent="0.25">
      <c r="A672"/>
      <c r="B672"/>
      <c r="C672"/>
      <c r="D672"/>
      <c r="E672"/>
      <c r="F672"/>
      <c r="G672"/>
      <c r="H672"/>
      <c r="I672"/>
      <c r="J672"/>
      <c r="K672"/>
      <c r="L672"/>
      <c r="M672"/>
      <c r="N672"/>
      <c r="O672" s="15"/>
    </row>
    <row r="673" spans="1:15" x14ac:dyDescent="0.25">
      <c r="A673"/>
      <c r="B673"/>
      <c r="C673"/>
      <c r="D673"/>
      <c r="E673"/>
      <c r="F673"/>
      <c r="G673"/>
      <c r="H673"/>
      <c r="I673"/>
      <c r="J673"/>
      <c r="K673"/>
      <c r="L673"/>
      <c r="M673"/>
      <c r="N673"/>
      <c r="O673" s="15"/>
    </row>
    <row r="674" spans="1:15" x14ac:dyDescent="0.25">
      <c r="A674"/>
      <c r="B674"/>
      <c r="C674"/>
      <c r="D674"/>
      <c r="E674"/>
      <c r="F674"/>
      <c r="G674"/>
      <c r="H674"/>
      <c r="I674"/>
      <c r="J674"/>
      <c r="K674"/>
      <c r="L674"/>
      <c r="M674"/>
      <c r="N674"/>
      <c r="O674" s="15"/>
    </row>
    <row r="675" spans="1:15" x14ac:dyDescent="0.25">
      <c r="A675"/>
      <c r="B675"/>
      <c r="C675"/>
      <c r="D675"/>
      <c r="E675"/>
      <c r="F675"/>
      <c r="G675"/>
      <c r="H675"/>
      <c r="I675"/>
      <c r="J675"/>
      <c r="K675"/>
      <c r="L675"/>
      <c r="M675"/>
      <c r="N675"/>
      <c r="O675" s="15"/>
    </row>
    <row r="676" spans="1:15" x14ac:dyDescent="0.25">
      <c r="A676"/>
      <c r="B676"/>
      <c r="C676"/>
      <c r="D676"/>
      <c r="E676"/>
      <c r="F676"/>
      <c r="G676"/>
      <c r="H676"/>
      <c r="I676"/>
      <c r="J676"/>
      <c r="K676"/>
      <c r="L676"/>
      <c r="M676"/>
      <c r="N676"/>
      <c r="O676" s="15"/>
    </row>
    <row r="677" spans="1:15" x14ac:dyDescent="0.25">
      <c r="A677"/>
      <c r="B677"/>
      <c r="C677"/>
      <c r="D677"/>
      <c r="E677"/>
      <c r="F677"/>
      <c r="G677"/>
      <c r="H677"/>
      <c r="I677"/>
      <c r="J677"/>
      <c r="K677"/>
      <c r="L677"/>
      <c r="M677"/>
      <c r="N677"/>
      <c r="O677" s="15"/>
    </row>
    <row r="678" spans="1:15" x14ac:dyDescent="0.25">
      <c r="A678"/>
      <c r="B678"/>
      <c r="C678"/>
      <c r="D678"/>
      <c r="E678"/>
      <c r="F678"/>
      <c r="G678"/>
      <c r="H678"/>
      <c r="I678"/>
      <c r="J678"/>
      <c r="K678"/>
      <c r="L678"/>
      <c r="M678"/>
      <c r="N678"/>
      <c r="O678" s="15"/>
    </row>
    <row r="679" spans="1:15" x14ac:dyDescent="0.25">
      <c r="A679"/>
      <c r="B679"/>
      <c r="C679"/>
      <c r="D679"/>
      <c r="E679"/>
      <c r="F679"/>
      <c r="G679"/>
      <c r="H679"/>
      <c r="I679"/>
      <c r="J679"/>
      <c r="K679"/>
      <c r="L679"/>
      <c r="M679"/>
      <c r="N679"/>
      <c r="O679" s="15"/>
    </row>
    <row r="680" spans="1:15" x14ac:dyDescent="0.25">
      <c r="A680"/>
      <c r="B680"/>
      <c r="C680"/>
      <c r="D680"/>
      <c r="E680"/>
      <c r="F680"/>
      <c r="G680"/>
      <c r="H680"/>
      <c r="I680"/>
      <c r="J680"/>
      <c r="K680"/>
      <c r="L680"/>
      <c r="M680"/>
      <c r="N680"/>
      <c r="O680" s="15"/>
    </row>
    <row r="681" spans="1:15" x14ac:dyDescent="0.25">
      <c r="A681"/>
      <c r="B681"/>
      <c r="C681"/>
      <c r="D681"/>
      <c r="E681"/>
      <c r="F681"/>
      <c r="G681"/>
      <c r="H681"/>
      <c r="I681"/>
      <c r="J681"/>
      <c r="K681"/>
      <c r="L681"/>
      <c r="M681"/>
      <c r="N681"/>
      <c r="O681" s="15"/>
    </row>
    <row r="682" spans="1:15" x14ac:dyDescent="0.25">
      <c r="A682"/>
      <c r="B682"/>
      <c r="C682"/>
      <c r="D682"/>
      <c r="E682"/>
      <c r="F682"/>
      <c r="G682"/>
      <c r="H682"/>
      <c r="I682"/>
      <c r="J682"/>
      <c r="K682"/>
      <c r="L682"/>
      <c r="M682"/>
      <c r="N682"/>
      <c r="O682" s="15"/>
    </row>
    <row r="683" spans="1:15" x14ac:dyDescent="0.25">
      <c r="A683"/>
      <c r="B683"/>
      <c r="C683"/>
      <c r="D683"/>
      <c r="E683"/>
      <c r="F683"/>
      <c r="G683"/>
      <c r="H683"/>
      <c r="I683"/>
      <c r="J683"/>
      <c r="K683"/>
      <c r="L683"/>
      <c r="M683"/>
      <c r="N683"/>
      <c r="O683" s="15"/>
    </row>
    <row r="684" spans="1:15" x14ac:dyDescent="0.25">
      <c r="A684"/>
      <c r="B684"/>
      <c r="C684"/>
      <c r="D684"/>
      <c r="E684"/>
      <c r="F684"/>
      <c r="G684"/>
      <c r="H684"/>
      <c r="I684"/>
      <c r="J684"/>
      <c r="K684"/>
      <c r="L684"/>
      <c r="M684"/>
      <c r="N684"/>
      <c r="O684" s="15"/>
    </row>
    <row r="685" spans="1:15" x14ac:dyDescent="0.25">
      <c r="A685"/>
      <c r="B685"/>
      <c r="C685"/>
      <c r="D685"/>
      <c r="E685"/>
      <c r="F685"/>
      <c r="G685"/>
      <c r="H685"/>
      <c r="I685"/>
      <c r="J685"/>
      <c r="K685"/>
      <c r="L685"/>
      <c r="M685"/>
      <c r="N685"/>
      <c r="O685" s="15"/>
    </row>
    <row r="686" spans="1:15" x14ac:dyDescent="0.25">
      <c r="A686"/>
      <c r="B686"/>
      <c r="C686"/>
      <c r="D686"/>
      <c r="E686"/>
      <c r="F686"/>
      <c r="G686"/>
      <c r="H686"/>
      <c r="I686"/>
      <c r="J686"/>
      <c r="K686"/>
      <c r="L686"/>
      <c r="M686"/>
      <c r="N686"/>
      <c r="O686" s="15"/>
    </row>
    <row r="687" spans="1:15" x14ac:dyDescent="0.25">
      <c r="A687"/>
      <c r="B687"/>
      <c r="C687"/>
      <c r="D687"/>
      <c r="E687"/>
      <c r="F687"/>
      <c r="G687"/>
      <c r="H687"/>
      <c r="I687"/>
      <c r="J687"/>
      <c r="K687"/>
      <c r="L687"/>
      <c r="M687"/>
      <c r="N687"/>
      <c r="O687" s="15"/>
    </row>
    <row r="688" spans="1:15" x14ac:dyDescent="0.25">
      <c r="A688"/>
      <c r="B688"/>
      <c r="C688"/>
      <c r="D688"/>
      <c r="E688"/>
      <c r="F688"/>
      <c r="G688"/>
      <c r="H688"/>
      <c r="I688"/>
      <c r="J688"/>
      <c r="K688"/>
      <c r="L688"/>
      <c r="M688"/>
      <c r="N688"/>
      <c r="O688" s="15"/>
    </row>
    <row r="689" spans="1:15" x14ac:dyDescent="0.25">
      <c r="A689"/>
      <c r="B689"/>
      <c r="C689"/>
      <c r="D689"/>
      <c r="E689"/>
      <c r="F689"/>
      <c r="G689"/>
      <c r="H689"/>
      <c r="I689"/>
      <c r="J689"/>
      <c r="K689"/>
      <c r="L689"/>
      <c r="M689"/>
      <c r="N689"/>
      <c r="O689" s="15"/>
    </row>
    <row r="690" spans="1:15" x14ac:dyDescent="0.25">
      <c r="A690"/>
      <c r="B690"/>
      <c r="C690"/>
      <c r="D690"/>
      <c r="E690"/>
      <c r="F690"/>
      <c r="G690"/>
      <c r="H690"/>
      <c r="I690"/>
      <c r="J690"/>
      <c r="K690"/>
      <c r="L690"/>
      <c r="M690"/>
      <c r="N690"/>
      <c r="O690" s="15"/>
    </row>
    <row r="691" spans="1:15" x14ac:dyDescent="0.25">
      <c r="A691"/>
      <c r="B691"/>
      <c r="C691"/>
      <c r="D691"/>
      <c r="E691"/>
      <c r="F691"/>
      <c r="G691"/>
      <c r="H691"/>
      <c r="I691"/>
      <c r="J691"/>
      <c r="K691"/>
      <c r="L691"/>
      <c r="M691"/>
      <c r="N691"/>
      <c r="O691" s="15"/>
    </row>
    <row r="692" spans="1:15" x14ac:dyDescent="0.25">
      <c r="A692"/>
      <c r="B692"/>
      <c r="C692"/>
      <c r="D692"/>
      <c r="E692"/>
      <c r="F692"/>
      <c r="G692"/>
      <c r="H692"/>
      <c r="I692"/>
      <c r="J692"/>
      <c r="K692"/>
      <c r="L692"/>
      <c r="M692"/>
      <c r="N692"/>
      <c r="O692" s="15"/>
    </row>
    <row r="693" spans="1:15" x14ac:dyDescent="0.25">
      <c r="A693"/>
      <c r="B693"/>
      <c r="C693"/>
      <c r="D693"/>
      <c r="E693"/>
      <c r="F693"/>
      <c r="G693"/>
      <c r="H693"/>
      <c r="I693"/>
      <c r="J693"/>
      <c r="K693"/>
      <c r="L693"/>
      <c r="M693"/>
      <c r="N693"/>
      <c r="O693" s="15"/>
    </row>
    <row r="694" spans="1:15" x14ac:dyDescent="0.25">
      <c r="A694"/>
      <c r="B694"/>
      <c r="C694"/>
      <c r="D694"/>
      <c r="E694"/>
      <c r="F694"/>
      <c r="G694"/>
      <c r="H694"/>
      <c r="I694"/>
      <c r="J694"/>
      <c r="K694"/>
      <c r="L694"/>
      <c r="M694"/>
      <c r="N694"/>
      <c r="O694" s="15"/>
    </row>
    <row r="695" spans="1:15" x14ac:dyDescent="0.25">
      <c r="A695"/>
      <c r="B695"/>
      <c r="C695"/>
      <c r="D695"/>
      <c r="E695"/>
      <c r="F695"/>
      <c r="G695"/>
      <c r="H695"/>
      <c r="I695"/>
      <c r="J695"/>
      <c r="K695"/>
      <c r="L695"/>
      <c r="M695"/>
      <c r="N695"/>
      <c r="O695" s="15"/>
    </row>
    <row r="696" spans="1:15" x14ac:dyDescent="0.25">
      <c r="A696"/>
      <c r="B696"/>
      <c r="C696"/>
      <c r="D696"/>
      <c r="E696"/>
      <c r="F696"/>
      <c r="G696"/>
      <c r="H696"/>
      <c r="I696"/>
      <c r="J696"/>
      <c r="K696"/>
      <c r="L696"/>
      <c r="M696"/>
      <c r="N696"/>
      <c r="O696" s="15"/>
    </row>
    <row r="697" spans="1:15" x14ac:dyDescent="0.25">
      <c r="A697"/>
      <c r="B697"/>
      <c r="C697"/>
      <c r="D697"/>
      <c r="E697"/>
      <c r="F697"/>
      <c r="G697"/>
      <c r="H697"/>
      <c r="I697"/>
      <c r="J697"/>
      <c r="K697"/>
      <c r="L697"/>
      <c r="M697"/>
      <c r="N697"/>
      <c r="O697" s="15"/>
    </row>
    <row r="698" spans="1:15" x14ac:dyDescent="0.25">
      <c r="A698"/>
      <c r="B698"/>
      <c r="C698"/>
      <c r="D698"/>
      <c r="E698"/>
      <c r="F698"/>
      <c r="G698"/>
      <c r="H698"/>
      <c r="I698"/>
      <c r="J698"/>
      <c r="K698"/>
      <c r="L698"/>
      <c r="M698"/>
      <c r="N698"/>
      <c r="O698" s="15"/>
    </row>
    <row r="699" spans="1:15" x14ac:dyDescent="0.25">
      <c r="A699"/>
      <c r="B699"/>
      <c r="C699"/>
      <c r="D699"/>
      <c r="E699"/>
      <c r="F699"/>
      <c r="G699"/>
      <c r="H699"/>
      <c r="I699"/>
      <c r="J699"/>
      <c r="K699"/>
      <c r="L699"/>
      <c r="M699"/>
      <c r="N699"/>
      <c r="O699" s="15"/>
    </row>
    <row r="700" spans="1:15" x14ac:dyDescent="0.25">
      <c r="A700"/>
      <c r="B700"/>
      <c r="C700"/>
      <c r="D700"/>
      <c r="E700"/>
      <c r="F700"/>
      <c r="G700"/>
      <c r="H700"/>
      <c r="I700"/>
      <c r="J700"/>
      <c r="K700"/>
      <c r="L700"/>
      <c r="M700"/>
      <c r="N700"/>
      <c r="O700" s="15"/>
    </row>
    <row r="701" spans="1:15" x14ac:dyDescent="0.25">
      <c r="A701"/>
      <c r="B701"/>
      <c r="C701"/>
      <c r="D701"/>
      <c r="E701"/>
      <c r="F701"/>
      <c r="G701"/>
      <c r="H701"/>
      <c r="I701"/>
      <c r="J701"/>
      <c r="K701"/>
      <c r="L701"/>
      <c r="M701"/>
      <c r="N701"/>
      <c r="O701" s="15"/>
    </row>
    <row r="702" spans="1:15" x14ac:dyDescent="0.25">
      <c r="A702"/>
      <c r="B702"/>
      <c r="C702"/>
      <c r="D702"/>
      <c r="E702"/>
      <c r="F702"/>
      <c r="G702"/>
      <c r="H702"/>
      <c r="I702"/>
      <c r="J702"/>
      <c r="K702"/>
      <c r="L702"/>
      <c r="M702"/>
      <c r="N702"/>
      <c r="O702" s="15"/>
    </row>
    <row r="703" spans="1:15" x14ac:dyDescent="0.25">
      <c r="A703"/>
      <c r="B703"/>
      <c r="C703"/>
      <c r="D703"/>
      <c r="E703"/>
      <c r="F703"/>
      <c r="G703"/>
      <c r="H703"/>
      <c r="I703"/>
      <c r="J703"/>
      <c r="K703"/>
      <c r="L703"/>
      <c r="M703"/>
      <c r="N703"/>
      <c r="O703" s="15"/>
    </row>
    <row r="704" spans="1:15" x14ac:dyDescent="0.25">
      <c r="A704"/>
      <c r="B704"/>
      <c r="C704"/>
      <c r="D704"/>
      <c r="E704"/>
      <c r="F704"/>
      <c r="G704"/>
      <c r="H704"/>
      <c r="I704"/>
      <c r="J704"/>
      <c r="K704"/>
      <c r="L704"/>
      <c r="M704"/>
      <c r="N704"/>
      <c r="O704" s="15"/>
    </row>
    <row r="705" spans="1:15" x14ac:dyDescent="0.25">
      <c r="A705"/>
      <c r="B705"/>
      <c r="C705"/>
      <c r="D705"/>
      <c r="E705"/>
      <c r="F705"/>
      <c r="G705"/>
      <c r="H705"/>
      <c r="I705"/>
      <c r="J705"/>
      <c r="K705"/>
      <c r="L705"/>
      <c r="M705"/>
      <c r="N705"/>
      <c r="O705" s="15"/>
    </row>
    <row r="706" spans="1:15" x14ac:dyDescent="0.25">
      <c r="A706"/>
      <c r="B706"/>
      <c r="C706"/>
      <c r="D706"/>
      <c r="E706"/>
      <c r="F706"/>
      <c r="G706"/>
      <c r="H706"/>
      <c r="I706"/>
      <c r="J706"/>
      <c r="K706"/>
      <c r="L706"/>
      <c r="M706"/>
      <c r="N706"/>
      <c r="O706" s="15"/>
    </row>
    <row r="707" spans="1:15" x14ac:dyDescent="0.25">
      <c r="A707"/>
      <c r="B707"/>
      <c r="C707"/>
      <c r="D707"/>
      <c r="E707"/>
      <c r="F707"/>
      <c r="G707"/>
      <c r="H707"/>
      <c r="I707"/>
      <c r="J707"/>
      <c r="K707"/>
      <c r="L707"/>
      <c r="M707"/>
      <c r="N707"/>
      <c r="O707" s="15"/>
    </row>
    <row r="708" spans="1:15" x14ac:dyDescent="0.25">
      <c r="A708"/>
      <c r="B708"/>
      <c r="C708"/>
      <c r="D708"/>
      <c r="E708"/>
      <c r="F708"/>
      <c r="G708"/>
      <c r="H708"/>
      <c r="I708"/>
      <c r="J708"/>
      <c r="K708"/>
      <c r="L708"/>
      <c r="M708"/>
      <c r="N708"/>
      <c r="O708" s="15"/>
    </row>
    <row r="709" spans="1:15" x14ac:dyDescent="0.25">
      <c r="A709"/>
      <c r="B709"/>
      <c r="C709"/>
      <c r="D709"/>
      <c r="E709"/>
      <c r="F709"/>
      <c r="G709"/>
      <c r="H709"/>
      <c r="I709"/>
      <c r="J709"/>
      <c r="K709"/>
      <c r="L709"/>
      <c r="M709"/>
      <c r="N709"/>
      <c r="O709" s="15"/>
    </row>
    <row r="710" spans="1:15" x14ac:dyDescent="0.25">
      <c r="A710"/>
      <c r="B710"/>
      <c r="C710"/>
      <c r="D710"/>
      <c r="E710"/>
      <c r="F710"/>
      <c r="G710"/>
      <c r="H710"/>
      <c r="I710"/>
      <c r="J710"/>
      <c r="K710"/>
      <c r="L710"/>
      <c r="M710"/>
      <c r="N710"/>
      <c r="O710" s="15"/>
    </row>
    <row r="711" spans="1:15" x14ac:dyDescent="0.25">
      <c r="A711"/>
      <c r="B711"/>
      <c r="C711"/>
      <c r="D711"/>
      <c r="E711"/>
      <c r="F711"/>
      <c r="G711"/>
      <c r="H711"/>
      <c r="I711"/>
      <c r="J711"/>
      <c r="K711"/>
      <c r="L711"/>
      <c r="M711"/>
      <c r="N711"/>
      <c r="O711" s="15"/>
    </row>
    <row r="712" spans="1:15" x14ac:dyDescent="0.25">
      <c r="A712"/>
      <c r="B712"/>
      <c r="C712"/>
      <c r="D712"/>
      <c r="E712"/>
      <c r="F712"/>
      <c r="G712"/>
      <c r="H712"/>
      <c r="I712"/>
      <c r="J712"/>
      <c r="K712"/>
      <c r="L712"/>
      <c r="M712"/>
      <c r="N712"/>
      <c r="O712" s="15"/>
    </row>
    <row r="713" spans="1:15" x14ac:dyDescent="0.25">
      <c r="A713"/>
      <c r="B713"/>
      <c r="C713"/>
      <c r="D713"/>
      <c r="E713"/>
      <c r="F713"/>
      <c r="G713"/>
      <c r="H713"/>
      <c r="I713"/>
      <c r="J713"/>
      <c r="K713"/>
      <c r="L713"/>
      <c r="M713"/>
      <c r="N713"/>
      <c r="O713" s="15"/>
    </row>
    <row r="714" spans="1:15" x14ac:dyDescent="0.25">
      <c r="A714"/>
      <c r="B714"/>
      <c r="C714"/>
      <c r="D714"/>
      <c r="E714"/>
      <c r="F714"/>
      <c r="G714"/>
      <c r="H714"/>
      <c r="I714"/>
      <c r="J714"/>
      <c r="K714"/>
      <c r="L714"/>
      <c r="M714"/>
      <c r="N714"/>
      <c r="O714" s="15"/>
    </row>
    <row r="715" spans="1:15" x14ac:dyDescent="0.25">
      <c r="A715"/>
      <c r="B715"/>
      <c r="C715"/>
      <c r="D715"/>
      <c r="E715"/>
      <c r="F715"/>
      <c r="G715"/>
      <c r="H715"/>
      <c r="I715"/>
      <c r="J715"/>
      <c r="K715"/>
      <c r="L715"/>
      <c r="M715"/>
      <c r="N715"/>
      <c r="O715" s="15"/>
    </row>
    <row r="716" spans="1:15" x14ac:dyDescent="0.25">
      <c r="A716"/>
      <c r="B716"/>
      <c r="C716"/>
      <c r="D716"/>
      <c r="E716"/>
      <c r="F716"/>
      <c r="G716"/>
      <c r="H716"/>
      <c r="I716"/>
      <c r="J716"/>
      <c r="K716"/>
      <c r="L716"/>
      <c r="M716"/>
      <c r="N716"/>
      <c r="O716" s="15"/>
    </row>
    <row r="717" spans="1:15" x14ac:dyDescent="0.25">
      <c r="A717"/>
      <c r="B717"/>
      <c r="C717"/>
      <c r="D717"/>
      <c r="E717"/>
      <c r="F717"/>
      <c r="G717"/>
      <c r="H717"/>
      <c r="I717"/>
      <c r="J717"/>
      <c r="K717"/>
      <c r="L717"/>
      <c r="M717"/>
      <c r="N717"/>
      <c r="O717" s="15"/>
    </row>
    <row r="718" spans="1:15" x14ac:dyDescent="0.25">
      <c r="A718"/>
      <c r="B718"/>
      <c r="C718"/>
      <c r="D718"/>
      <c r="E718"/>
      <c r="F718"/>
      <c r="G718"/>
      <c r="H718"/>
      <c r="I718"/>
      <c r="J718"/>
      <c r="K718"/>
      <c r="L718"/>
      <c r="M718"/>
      <c r="N718"/>
      <c r="O718" s="15"/>
    </row>
    <row r="719" spans="1:15" x14ac:dyDescent="0.25">
      <c r="A719"/>
      <c r="B719"/>
      <c r="C719"/>
      <c r="D719"/>
      <c r="E719"/>
      <c r="F719"/>
      <c r="G719"/>
      <c r="H719"/>
      <c r="I719"/>
      <c r="J719"/>
      <c r="K719"/>
      <c r="L719"/>
      <c r="M719"/>
      <c r="N719"/>
      <c r="O719" s="15"/>
    </row>
    <row r="720" spans="1:15" x14ac:dyDescent="0.25">
      <c r="A720"/>
      <c r="B720"/>
      <c r="C720"/>
      <c r="D720"/>
      <c r="E720"/>
      <c r="F720"/>
      <c r="G720"/>
      <c r="H720"/>
      <c r="I720"/>
      <c r="J720"/>
      <c r="K720"/>
      <c r="L720"/>
      <c r="M720"/>
      <c r="N720"/>
      <c r="O720" s="15"/>
    </row>
    <row r="721" spans="1:15" x14ac:dyDescent="0.25">
      <c r="A721"/>
      <c r="B721"/>
      <c r="C721"/>
      <c r="D721"/>
      <c r="E721"/>
      <c r="F721"/>
      <c r="G721"/>
      <c r="H721"/>
      <c r="I721"/>
      <c r="J721"/>
      <c r="K721"/>
      <c r="L721"/>
      <c r="M721"/>
      <c r="N721"/>
      <c r="O721" s="15"/>
    </row>
    <row r="722" spans="1:15" x14ac:dyDescent="0.25">
      <c r="A722"/>
      <c r="B722"/>
      <c r="C722"/>
      <c r="D722"/>
      <c r="E722"/>
      <c r="F722"/>
      <c r="G722"/>
      <c r="H722"/>
      <c r="I722"/>
      <c r="J722"/>
      <c r="K722"/>
      <c r="L722"/>
      <c r="M722"/>
      <c r="N722"/>
      <c r="O722" s="15"/>
    </row>
    <row r="723" spans="1:15" x14ac:dyDescent="0.25">
      <c r="A723"/>
      <c r="B723"/>
      <c r="C723"/>
      <c r="D723"/>
      <c r="E723"/>
      <c r="F723"/>
      <c r="G723"/>
      <c r="H723"/>
      <c r="I723"/>
      <c r="J723"/>
      <c r="K723"/>
      <c r="L723"/>
      <c r="M723"/>
      <c r="N723"/>
      <c r="O723" s="15"/>
    </row>
    <row r="724" spans="1:15" x14ac:dyDescent="0.25">
      <c r="A724"/>
      <c r="B724"/>
      <c r="C724"/>
      <c r="D724"/>
      <c r="E724"/>
      <c r="F724"/>
      <c r="G724"/>
      <c r="H724"/>
      <c r="I724"/>
      <c r="J724"/>
      <c r="K724"/>
      <c r="L724"/>
      <c r="M724"/>
      <c r="N724"/>
      <c r="O724" s="15"/>
    </row>
    <row r="725" spans="1:15" x14ac:dyDescent="0.25">
      <c r="A725"/>
      <c r="B725"/>
      <c r="C725"/>
      <c r="D725"/>
      <c r="E725"/>
      <c r="F725"/>
      <c r="G725"/>
      <c r="H725"/>
      <c r="I725"/>
      <c r="J725"/>
      <c r="K725"/>
      <c r="L725"/>
      <c r="M725"/>
      <c r="N725"/>
      <c r="O725" s="15"/>
    </row>
    <row r="726" spans="1:15" x14ac:dyDescent="0.25">
      <c r="A726"/>
      <c r="B726"/>
      <c r="C726"/>
      <c r="D726"/>
      <c r="E726"/>
      <c r="F726"/>
      <c r="G726"/>
      <c r="H726"/>
      <c r="I726"/>
      <c r="J726"/>
      <c r="K726"/>
      <c r="L726"/>
      <c r="M726"/>
      <c r="N726"/>
      <c r="O726" s="15"/>
    </row>
    <row r="727" spans="1:15" x14ac:dyDescent="0.25">
      <c r="A727"/>
      <c r="B727"/>
      <c r="C727"/>
      <c r="D727"/>
      <c r="E727"/>
      <c r="F727"/>
      <c r="G727"/>
      <c r="H727"/>
      <c r="I727"/>
      <c r="J727"/>
      <c r="K727"/>
      <c r="L727"/>
      <c r="M727"/>
      <c r="N727"/>
      <c r="O727" s="15"/>
    </row>
    <row r="728" spans="1:15" x14ac:dyDescent="0.25">
      <c r="A728"/>
      <c r="B728"/>
      <c r="C728"/>
      <c r="D728"/>
      <c r="E728"/>
      <c r="F728"/>
      <c r="G728"/>
      <c r="H728"/>
      <c r="I728"/>
      <c r="J728"/>
      <c r="K728"/>
      <c r="L728"/>
      <c r="M728"/>
      <c r="N728"/>
      <c r="O728" s="15"/>
    </row>
    <row r="729" spans="1:15" x14ac:dyDescent="0.25">
      <c r="A729"/>
      <c r="B729"/>
      <c r="C729"/>
      <c r="D729"/>
      <c r="E729"/>
      <c r="F729"/>
      <c r="G729"/>
      <c r="H729"/>
      <c r="I729"/>
      <c r="J729"/>
      <c r="K729"/>
      <c r="L729"/>
      <c r="M729"/>
      <c r="N729"/>
      <c r="O729" s="15"/>
    </row>
    <row r="730" spans="1:15" x14ac:dyDescent="0.25">
      <c r="A730"/>
      <c r="B730"/>
      <c r="C730"/>
      <c r="D730"/>
      <c r="E730"/>
      <c r="F730"/>
      <c r="G730"/>
      <c r="H730"/>
      <c r="I730"/>
      <c r="J730"/>
      <c r="K730"/>
      <c r="L730"/>
      <c r="M730"/>
      <c r="N730"/>
      <c r="O730" s="15"/>
    </row>
    <row r="731" spans="1:15" x14ac:dyDescent="0.25">
      <c r="A731"/>
      <c r="B731"/>
      <c r="C731"/>
      <c r="D731"/>
      <c r="E731"/>
      <c r="F731"/>
      <c r="G731"/>
      <c r="H731"/>
      <c r="I731"/>
      <c r="J731"/>
      <c r="K731"/>
      <c r="L731"/>
      <c r="M731"/>
      <c r="N731"/>
      <c r="O731" s="15"/>
    </row>
    <row r="732" spans="1:15" x14ac:dyDescent="0.25">
      <c r="A732"/>
      <c r="B732"/>
      <c r="C732"/>
      <c r="D732"/>
      <c r="E732"/>
      <c r="F732"/>
      <c r="G732"/>
      <c r="H732"/>
      <c r="I732"/>
      <c r="J732"/>
      <c r="K732"/>
      <c r="L732"/>
      <c r="M732"/>
      <c r="N732"/>
      <c r="O732" s="15"/>
    </row>
    <row r="733" spans="1:15" x14ac:dyDescent="0.25">
      <c r="A733"/>
      <c r="B733"/>
      <c r="C733"/>
      <c r="D733"/>
      <c r="E733"/>
      <c r="F733"/>
      <c r="G733"/>
      <c r="H733"/>
      <c r="I733"/>
      <c r="J733"/>
      <c r="K733"/>
      <c r="L733"/>
      <c r="M733"/>
      <c r="N733"/>
      <c r="O733" s="15"/>
    </row>
    <row r="734" spans="1:15" x14ac:dyDescent="0.25">
      <c r="A734"/>
      <c r="B734"/>
      <c r="C734"/>
      <c r="D734"/>
      <c r="E734"/>
      <c r="F734"/>
      <c r="G734"/>
      <c r="H734"/>
      <c r="I734"/>
      <c r="J734"/>
      <c r="K734"/>
      <c r="L734"/>
      <c r="M734"/>
      <c r="N734"/>
      <c r="O734" s="15"/>
    </row>
    <row r="735" spans="1:15" x14ac:dyDescent="0.25">
      <c r="A735"/>
      <c r="B735"/>
      <c r="C735"/>
      <c r="D735"/>
      <c r="E735"/>
      <c r="F735"/>
      <c r="G735"/>
      <c r="H735"/>
      <c r="I735"/>
      <c r="J735"/>
      <c r="K735"/>
      <c r="L735"/>
      <c r="M735"/>
      <c r="N735"/>
      <c r="O735" s="15"/>
    </row>
    <row r="736" spans="1:15" x14ac:dyDescent="0.25">
      <c r="A736"/>
      <c r="B736"/>
      <c r="C736"/>
      <c r="D736"/>
      <c r="E736"/>
      <c r="F736"/>
      <c r="G736"/>
      <c r="H736"/>
      <c r="I736"/>
      <c r="J736"/>
      <c r="K736"/>
      <c r="L736"/>
      <c r="M736"/>
      <c r="N736"/>
      <c r="O736" s="15"/>
    </row>
    <row r="737" spans="1:15" x14ac:dyDescent="0.25">
      <c r="A737"/>
      <c r="B737"/>
      <c r="C737"/>
      <c r="D737"/>
      <c r="E737"/>
      <c r="F737"/>
      <c r="G737"/>
      <c r="H737"/>
      <c r="I737"/>
      <c r="J737"/>
      <c r="K737"/>
      <c r="L737"/>
      <c r="M737"/>
      <c r="N737"/>
      <c r="O737" s="15"/>
    </row>
    <row r="738" spans="1:15" x14ac:dyDescent="0.25">
      <c r="A738"/>
      <c r="B738"/>
      <c r="C738"/>
      <c r="D738"/>
      <c r="E738"/>
      <c r="F738"/>
      <c r="G738"/>
      <c r="H738"/>
      <c r="I738"/>
      <c r="J738"/>
      <c r="K738"/>
      <c r="L738"/>
      <c r="M738"/>
      <c r="N738"/>
      <c r="O738" s="15"/>
    </row>
    <row r="739" spans="1:15" x14ac:dyDescent="0.25">
      <c r="A739"/>
      <c r="B739"/>
      <c r="C739"/>
      <c r="D739"/>
      <c r="E739"/>
      <c r="F739"/>
      <c r="G739"/>
      <c r="H739"/>
      <c r="I739"/>
      <c r="J739"/>
      <c r="K739"/>
      <c r="L739"/>
      <c r="M739"/>
      <c r="N739"/>
      <c r="O739" s="15"/>
    </row>
    <row r="740" spans="1:15" x14ac:dyDescent="0.25">
      <c r="A740"/>
      <c r="B740"/>
      <c r="C740"/>
      <c r="D740"/>
      <c r="E740"/>
      <c r="F740"/>
      <c r="G740"/>
      <c r="H740"/>
      <c r="I740"/>
      <c r="J740"/>
      <c r="K740"/>
      <c r="L740"/>
      <c r="M740"/>
      <c r="N740"/>
      <c r="O740" s="15"/>
    </row>
    <row r="741" spans="1:15" x14ac:dyDescent="0.25">
      <c r="A741"/>
      <c r="B741"/>
      <c r="C741"/>
      <c r="D741"/>
      <c r="E741"/>
      <c r="F741"/>
      <c r="G741"/>
      <c r="H741"/>
      <c r="I741"/>
      <c r="J741"/>
      <c r="K741"/>
      <c r="L741"/>
      <c r="M741"/>
      <c r="N741"/>
      <c r="O741" s="15"/>
    </row>
    <row r="742" spans="1:15" x14ac:dyDescent="0.25">
      <c r="A742"/>
      <c r="B742"/>
      <c r="C742"/>
      <c r="D742"/>
      <c r="E742"/>
      <c r="F742"/>
      <c r="G742"/>
      <c r="H742"/>
      <c r="I742"/>
      <c r="J742"/>
      <c r="K742"/>
      <c r="L742"/>
      <c r="M742"/>
      <c r="N742"/>
      <c r="O742" s="15"/>
    </row>
    <row r="743" spans="1:15" x14ac:dyDescent="0.25">
      <c r="A743"/>
      <c r="B743"/>
      <c r="C743"/>
      <c r="D743"/>
      <c r="E743"/>
      <c r="F743"/>
      <c r="G743"/>
      <c r="H743"/>
      <c r="I743"/>
      <c r="J743"/>
      <c r="K743"/>
      <c r="L743"/>
      <c r="M743"/>
      <c r="N743"/>
      <c r="O743" s="15"/>
    </row>
    <row r="744" spans="1:15" x14ac:dyDescent="0.25">
      <c r="A744"/>
      <c r="B744"/>
      <c r="C744"/>
      <c r="D744"/>
      <c r="E744"/>
      <c r="F744"/>
      <c r="G744"/>
      <c r="H744"/>
      <c r="I744"/>
      <c r="J744"/>
      <c r="K744"/>
      <c r="L744"/>
      <c r="M744"/>
      <c r="N744"/>
      <c r="O744" s="15"/>
    </row>
    <row r="745" spans="1:15" x14ac:dyDescent="0.25">
      <c r="A745"/>
      <c r="B745"/>
      <c r="C745"/>
      <c r="D745"/>
      <c r="E745"/>
      <c r="F745"/>
      <c r="G745"/>
      <c r="H745"/>
      <c r="I745"/>
      <c r="J745"/>
      <c r="K745"/>
      <c r="L745"/>
      <c r="M745"/>
      <c r="N745"/>
      <c r="O745" s="15"/>
    </row>
    <row r="746" spans="1:15" x14ac:dyDescent="0.25">
      <c r="A746"/>
      <c r="B746"/>
      <c r="C746"/>
      <c r="D746"/>
      <c r="E746"/>
      <c r="F746"/>
      <c r="G746"/>
      <c r="H746"/>
      <c r="I746"/>
      <c r="J746"/>
      <c r="K746"/>
      <c r="L746"/>
      <c r="M746"/>
      <c r="N746"/>
      <c r="O746" s="15"/>
    </row>
    <row r="747" spans="1:15" x14ac:dyDescent="0.25">
      <c r="A747"/>
      <c r="B747"/>
      <c r="C747"/>
      <c r="D747"/>
      <c r="E747"/>
      <c r="F747"/>
      <c r="G747"/>
      <c r="H747"/>
      <c r="I747"/>
      <c r="J747"/>
      <c r="K747"/>
      <c r="L747"/>
      <c r="M747"/>
      <c r="N747"/>
      <c r="O747" s="15"/>
    </row>
    <row r="748" spans="1:15" x14ac:dyDescent="0.25">
      <c r="A748"/>
      <c r="B748"/>
      <c r="C748"/>
      <c r="D748"/>
      <c r="E748"/>
      <c r="F748"/>
      <c r="G748"/>
      <c r="H748"/>
      <c r="I748"/>
      <c r="J748"/>
      <c r="K748"/>
      <c r="L748"/>
      <c r="M748"/>
      <c r="N748"/>
      <c r="O748" s="15"/>
    </row>
    <row r="749" spans="1:15" x14ac:dyDescent="0.25">
      <c r="A749"/>
      <c r="B749"/>
      <c r="C749"/>
      <c r="D749"/>
      <c r="E749"/>
      <c r="F749"/>
      <c r="G749"/>
      <c r="H749"/>
      <c r="I749"/>
      <c r="J749"/>
      <c r="K749"/>
      <c r="L749"/>
      <c r="M749"/>
      <c r="N749"/>
      <c r="O749" s="15"/>
    </row>
    <row r="750" spans="1:15" x14ac:dyDescent="0.25">
      <c r="A750"/>
      <c r="B750"/>
      <c r="C750"/>
      <c r="D750"/>
      <c r="E750"/>
      <c r="F750"/>
      <c r="G750"/>
      <c r="H750"/>
      <c r="I750"/>
      <c r="J750"/>
      <c r="K750"/>
      <c r="L750"/>
      <c r="M750"/>
      <c r="N750"/>
      <c r="O750" s="15"/>
    </row>
    <row r="751" spans="1:15" x14ac:dyDescent="0.25">
      <c r="A751"/>
      <c r="B751"/>
      <c r="C751"/>
      <c r="D751"/>
      <c r="E751"/>
      <c r="F751"/>
      <c r="G751"/>
      <c r="H751"/>
      <c r="I751"/>
      <c r="J751"/>
      <c r="K751"/>
      <c r="L751"/>
      <c r="M751"/>
      <c r="N751"/>
      <c r="O751" s="15"/>
    </row>
    <row r="752" spans="1:15" x14ac:dyDescent="0.25">
      <c r="A752"/>
      <c r="B752"/>
      <c r="C752"/>
      <c r="D752"/>
      <c r="E752"/>
      <c r="F752"/>
      <c r="G752"/>
      <c r="H752"/>
      <c r="I752"/>
      <c r="J752"/>
      <c r="K752"/>
      <c r="L752"/>
      <c r="M752"/>
      <c r="N752"/>
      <c r="O752" s="15"/>
    </row>
    <row r="753" spans="1:15" x14ac:dyDescent="0.25">
      <c r="A753"/>
      <c r="B753"/>
      <c r="C753"/>
      <c r="D753"/>
      <c r="E753"/>
      <c r="F753"/>
      <c r="G753"/>
      <c r="H753"/>
      <c r="I753"/>
      <c r="J753"/>
      <c r="K753"/>
      <c r="L753"/>
      <c r="M753"/>
      <c r="N753"/>
      <c r="O753" s="15"/>
    </row>
    <row r="754" spans="1:15" x14ac:dyDescent="0.25">
      <c r="A754"/>
      <c r="B754"/>
      <c r="C754"/>
      <c r="D754"/>
      <c r="E754"/>
      <c r="F754"/>
      <c r="G754"/>
      <c r="H754"/>
      <c r="I754"/>
      <c r="J754"/>
      <c r="K754"/>
      <c r="L754"/>
      <c r="M754"/>
      <c r="N754"/>
      <c r="O754" s="15"/>
    </row>
    <row r="755" spans="1:15" x14ac:dyDescent="0.25">
      <c r="A755"/>
      <c r="B755"/>
      <c r="C755"/>
      <c r="D755"/>
      <c r="E755"/>
      <c r="F755"/>
      <c r="G755"/>
      <c r="H755"/>
      <c r="I755"/>
      <c r="J755"/>
      <c r="K755"/>
      <c r="L755"/>
      <c r="M755"/>
      <c r="N755"/>
      <c r="O755" s="15"/>
    </row>
    <row r="756" spans="1:15" x14ac:dyDescent="0.25">
      <c r="A756"/>
      <c r="B756"/>
      <c r="C756"/>
      <c r="D756"/>
      <c r="E756"/>
      <c r="F756"/>
      <c r="G756"/>
      <c r="H756"/>
      <c r="I756"/>
      <c r="J756"/>
      <c r="K756"/>
      <c r="L756"/>
      <c r="M756"/>
      <c r="N756"/>
      <c r="O756" s="15"/>
    </row>
    <row r="757" spans="1:15" x14ac:dyDescent="0.25">
      <c r="A757"/>
      <c r="B757"/>
      <c r="C757"/>
      <c r="D757"/>
      <c r="E757"/>
      <c r="F757"/>
      <c r="G757"/>
      <c r="H757"/>
      <c r="I757"/>
      <c r="J757"/>
      <c r="K757"/>
      <c r="L757"/>
      <c r="M757"/>
      <c r="N757"/>
      <c r="O757" s="15"/>
    </row>
    <row r="758" spans="1:15" x14ac:dyDescent="0.25">
      <c r="A758"/>
      <c r="B758"/>
      <c r="C758"/>
      <c r="D758"/>
      <c r="E758"/>
      <c r="F758"/>
      <c r="G758"/>
      <c r="H758"/>
      <c r="I758"/>
      <c r="J758"/>
      <c r="K758"/>
      <c r="L758"/>
      <c r="M758"/>
      <c r="N758"/>
      <c r="O758" s="15"/>
    </row>
    <row r="759" spans="1:15" x14ac:dyDescent="0.25">
      <c r="A759"/>
      <c r="B759"/>
      <c r="C759"/>
      <c r="D759"/>
      <c r="E759"/>
      <c r="F759"/>
      <c r="G759"/>
      <c r="H759"/>
      <c r="I759"/>
      <c r="J759"/>
      <c r="K759"/>
      <c r="L759"/>
      <c r="M759"/>
      <c r="N759"/>
      <c r="O759" s="15"/>
    </row>
    <row r="760" spans="1:15" x14ac:dyDescent="0.25">
      <c r="A760"/>
      <c r="B760"/>
      <c r="C760"/>
      <c r="D760"/>
      <c r="E760"/>
      <c r="F760"/>
      <c r="G760"/>
      <c r="H760"/>
      <c r="I760"/>
      <c r="J760"/>
      <c r="K760"/>
      <c r="L760"/>
      <c r="M760"/>
      <c r="N760"/>
      <c r="O760" s="15"/>
    </row>
    <row r="761" spans="1:15" x14ac:dyDescent="0.25">
      <c r="A761"/>
      <c r="B761"/>
      <c r="C761"/>
      <c r="D761"/>
      <c r="E761"/>
      <c r="F761"/>
      <c r="G761"/>
      <c r="H761"/>
      <c r="I761"/>
      <c r="J761"/>
      <c r="K761"/>
      <c r="L761"/>
      <c r="M761"/>
      <c r="N761"/>
      <c r="O761" s="15"/>
    </row>
    <row r="762" spans="1:15" x14ac:dyDescent="0.25">
      <c r="A762"/>
      <c r="B762"/>
      <c r="C762"/>
      <c r="D762"/>
      <c r="E762"/>
      <c r="F762"/>
      <c r="G762"/>
      <c r="H762"/>
      <c r="I762"/>
      <c r="J762"/>
      <c r="K762"/>
      <c r="L762"/>
      <c r="M762"/>
      <c r="N762"/>
      <c r="O762" s="15"/>
    </row>
    <row r="763" spans="1:15" x14ac:dyDescent="0.25">
      <c r="A763"/>
      <c r="B763"/>
      <c r="C763"/>
      <c r="D763"/>
      <c r="E763"/>
      <c r="F763"/>
      <c r="G763"/>
      <c r="H763"/>
      <c r="I763"/>
      <c r="J763"/>
      <c r="K763"/>
      <c r="L763"/>
      <c r="M763"/>
      <c r="N763"/>
      <c r="O763" s="15"/>
    </row>
    <row r="764" spans="1:15" x14ac:dyDescent="0.25">
      <c r="A764"/>
      <c r="B764"/>
      <c r="C764"/>
      <c r="D764"/>
      <c r="E764"/>
      <c r="F764"/>
      <c r="G764"/>
      <c r="H764"/>
      <c r="I764"/>
      <c r="J764"/>
      <c r="K764"/>
      <c r="L764"/>
      <c r="M764"/>
      <c r="N764"/>
      <c r="O764" s="15"/>
    </row>
    <row r="765" spans="1:15" x14ac:dyDescent="0.25">
      <c r="A765"/>
      <c r="B765"/>
      <c r="C765"/>
      <c r="D765"/>
      <c r="E765"/>
      <c r="F765"/>
      <c r="G765"/>
      <c r="H765"/>
      <c r="I765"/>
      <c r="J765"/>
      <c r="K765"/>
      <c r="L765"/>
      <c r="M765"/>
      <c r="N765"/>
      <c r="O765" s="15"/>
    </row>
    <row r="766" spans="1:15" x14ac:dyDescent="0.25">
      <c r="A766"/>
      <c r="B766"/>
      <c r="C766"/>
      <c r="D766"/>
      <c r="E766"/>
      <c r="F766"/>
      <c r="G766"/>
      <c r="H766"/>
      <c r="I766"/>
      <c r="J766"/>
      <c r="K766"/>
      <c r="L766"/>
      <c r="M766"/>
      <c r="N766"/>
      <c r="O766" s="15"/>
    </row>
    <row r="767" spans="1:15" x14ac:dyDescent="0.25">
      <c r="A767"/>
      <c r="B767"/>
      <c r="C767"/>
      <c r="D767"/>
      <c r="E767"/>
      <c r="F767"/>
      <c r="G767"/>
      <c r="H767"/>
      <c r="I767"/>
      <c r="J767"/>
      <c r="K767"/>
      <c r="L767"/>
      <c r="M767"/>
      <c r="N767"/>
      <c r="O767" s="15"/>
    </row>
    <row r="768" spans="1:15" x14ac:dyDescent="0.25">
      <c r="A768"/>
      <c r="B768"/>
      <c r="C768"/>
      <c r="D768"/>
      <c r="E768"/>
      <c r="F768"/>
      <c r="G768"/>
      <c r="H768"/>
      <c r="I768"/>
      <c r="J768"/>
      <c r="K768"/>
      <c r="L768"/>
      <c r="M768"/>
      <c r="N768"/>
      <c r="O768" s="15"/>
    </row>
    <row r="769" spans="1:15" x14ac:dyDescent="0.25">
      <c r="A769"/>
      <c r="B769"/>
      <c r="C769"/>
      <c r="D769"/>
      <c r="E769"/>
      <c r="F769"/>
      <c r="G769"/>
      <c r="H769"/>
      <c r="I769"/>
      <c r="J769"/>
      <c r="K769"/>
      <c r="L769"/>
      <c r="M769"/>
      <c r="N769"/>
      <c r="O769" s="15"/>
    </row>
    <row r="770" spans="1:15" x14ac:dyDescent="0.25">
      <c r="A770"/>
      <c r="B770"/>
      <c r="C770"/>
      <c r="D770"/>
      <c r="E770"/>
      <c r="F770"/>
      <c r="G770"/>
      <c r="H770"/>
      <c r="I770"/>
      <c r="J770"/>
      <c r="K770"/>
      <c r="L770"/>
      <c r="M770"/>
      <c r="N770"/>
      <c r="O770" s="15"/>
    </row>
    <row r="771" spans="1:15" x14ac:dyDescent="0.25">
      <c r="A771"/>
      <c r="B771"/>
      <c r="C771"/>
      <c r="D771"/>
      <c r="E771"/>
      <c r="F771"/>
      <c r="G771"/>
      <c r="H771"/>
      <c r="I771"/>
      <c r="J771"/>
      <c r="K771"/>
      <c r="L771"/>
      <c r="M771"/>
      <c r="N771"/>
      <c r="O771" s="15"/>
    </row>
    <row r="772" spans="1:15" x14ac:dyDescent="0.25">
      <c r="A772"/>
      <c r="B772"/>
      <c r="C772"/>
      <c r="D772"/>
      <c r="E772"/>
      <c r="F772"/>
      <c r="G772"/>
      <c r="H772"/>
      <c r="I772"/>
      <c r="J772"/>
      <c r="K772"/>
      <c r="L772"/>
      <c r="M772"/>
      <c r="N772"/>
      <c r="O772" s="15"/>
    </row>
    <row r="773" spans="1:15" x14ac:dyDescent="0.25">
      <c r="A773"/>
      <c r="B773"/>
      <c r="C773"/>
      <c r="D773"/>
      <c r="E773"/>
      <c r="F773"/>
      <c r="G773"/>
      <c r="H773"/>
      <c r="I773"/>
      <c r="J773"/>
      <c r="K773"/>
      <c r="L773"/>
      <c r="M773"/>
      <c r="N773"/>
      <c r="O773" s="15"/>
    </row>
    <row r="774" spans="1:15" x14ac:dyDescent="0.25">
      <c r="A774"/>
      <c r="B774"/>
      <c r="C774"/>
      <c r="D774"/>
      <c r="E774"/>
      <c r="F774"/>
      <c r="G774"/>
      <c r="H774"/>
      <c r="I774"/>
      <c r="J774"/>
      <c r="K774"/>
      <c r="L774"/>
      <c r="M774"/>
      <c r="N774"/>
      <c r="O774" s="15"/>
    </row>
    <row r="775" spans="1:15" x14ac:dyDescent="0.25">
      <c r="A775"/>
      <c r="B775"/>
      <c r="C775"/>
      <c r="D775"/>
      <c r="E775"/>
      <c r="F775"/>
      <c r="G775"/>
      <c r="H775"/>
      <c r="I775"/>
      <c r="J775"/>
      <c r="K775"/>
      <c r="L775"/>
      <c r="M775"/>
      <c r="N775"/>
      <c r="O775" s="15"/>
    </row>
    <row r="776" spans="1:15" x14ac:dyDescent="0.25">
      <c r="A776"/>
      <c r="B776"/>
      <c r="C776"/>
      <c r="D776"/>
      <c r="E776"/>
      <c r="F776"/>
      <c r="G776"/>
      <c r="H776"/>
      <c r="I776"/>
      <c r="J776"/>
      <c r="K776"/>
      <c r="L776"/>
      <c r="M776"/>
      <c r="N776"/>
      <c r="O776" s="15"/>
    </row>
    <row r="777" spans="1:15" x14ac:dyDescent="0.25">
      <c r="A777"/>
      <c r="B777"/>
      <c r="C777"/>
      <c r="D777"/>
      <c r="E777"/>
      <c r="F777"/>
      <c r="G777"/>
      <c r="H777"/>
      <c r="I777"/>
      <c r="J777"/>
      <c r="K777"/>
      <c r="L777"/>
      <c r="M777"/>
      <c r="N777"/>
      <c r="O777" s="15"/>
    </row>
    <row r="778" spans="1:15" x14ac:dyDescent="0.25">
      <c r="A778"/>
      <c r="B778"/>
      <c r="C778"/>
      <c r="D778"/>
      <c r="E778"/>
      <c r="F778"/>
      <c r="G778"/>
      <c r="H778"/>
      <c r="I778"/>
      <c r="J778"/>
      <c r="K778"/>
      <c r="L778"/>
      <c r="M778"/>
      <c r="N778"/>
      <c r="O778" s="15"/>
    </row>
    <row r="779" spans="1:15" x14ac:dyDescent="0.25">
      <c r="A779"/>
      <c r="B779"/>
      <c r="C779"/>
      <c r="D779"/>
      <c r="E779"/>
      <c r="F779"/>
      <c r="G779"/>
      <c r="H779"/>
      <c r="I779"/>
      <c r="J779"/>
      <c r="K779"/>
      <c r="L779"/>
      <c r="M779"/>
      <c r="N779"/>
      <c r="O779" s="15"/>
    </row>
    <row r="780" spans="1:15" x14ac:dyDescent="0.25">
      <c r="A780"/>
      <c r="B780"/>
      <c r="C780"/>
      <c r="D780"/>
      <c r="E780"/>
      <c r="F780"/>
      <c r="G780"/>
      <c r="H780"/>
      <c r="I780"/>
      <c r="J780"/>
      <c r="K780"/>
      <c r="L780"/>
      <c r="M780"/>
      <c r="N780"/>
      <c r="O780" s="15"/>
    </row>
    <row r="781" spans="1:15" x14ac:dyDescent="0.25">
      <c r="A781"/>
      <c r="B781"/>
      <c r="C781"/>
      <c r="D781"/>
      <c r="E781"/>
      <c r="F781"/>
      <c r="G781"/>
      <c r="H781"/>
      <c r="I781"/>
      <c r="J781"/>
      <c r="K781"/>
      <c r="L781"/>
      <c r="M781"/>
      <c r="N781"/>
      <c r="O781" s="15"/>
    </row>
    <row r="782" spans="1:15" x14ac:dyDescent="0.25">
      <c r="A782"/>
      <c r="B782"/>
      <c r="C782"/>
      <c r="D782"/>
      <c r="E782"/>
      <c r="F782"/>
      <c r="G782"/>
      <c r="H782"/>
      <c r="I782"/>
      <c r="J782"/>
      <c r="K782"/>
      <c r="L782"/>
      <c r="M782"/>
      <c r="N782"/>
      <c r="O782" s="15"/>
    </row>
    <row r="783" spans="1:15" x14ac:dyDescent="0.25">
      <c r="A783"/>
      <c r="B783"/>
      <c r="C783"/>
      <c r="D783"/>
      <c r="E783"/>
      <c r="F783"/>
      <c r="G783"/>
      <c r="H783"/>
      <c r="I783"/>
      <c r="J783"/>
      <c r="K783"/>
      <c r="L783"/>
      <c r="M783"/>
      <c r="N783"/>
      <c r="O783" s="15"/>
    </row>
    <row r="784" spans="1:15" x14ac:dyDescent="0.25">
      <c r="A784"/>
      <c r="B784"/>
      <c r="C784"/>
      <c r="D784"/>
      <c r="E784"/>
      <c r="F784"/>
      <c r="G784"/>
      <c r="H784"/>
      <c r="I784"/>
      <c r="J784"/>
      <c r="K784"/>
      <c r="L784"/>
      <c r="M784"/>
      <c r="N784"/>
      <c r="O784" s="15"/>
    </row>
    <row r="785" spans="1:15" x14ac:dyDescent="0.25">
      <c r="A785"/>
      <c r="B785"/>
      <c r="C785"/>
      <c r="D785"/>
      <c r="E785"/>
      <c r="F785"/>
      <c r="G785"/>
      <c r="H785"/>
      <c r="I785"/>
      <c r="J785"/>
      <c r="K785"/>
      <c r="L785"/>
      <c r="M785"/>
      <c r="N785"/>
      <c r="O785" s="15"/>
    </row>
    <row r="786" spans="1:15" x14ac:dyDescent="0.25">
      <c r="A786"/>
      <c r="B786"/>
      <c r="C786"/>
      <c r="D786"/>
      <c r="E786"/>
      <c r="F786"/>
      <c r="G786"/>
      <c r="H786"/>
      <c r="I786"/>
      <c r="J786"/>
      <c r="K786"/>
      <c r="L786"/>
      <c r="M786"/>
      <c r="N786"/>
      <c r="O786" s="15"/>
    </row>
    <row r="787" spans="1:15" x14ac:dyDescent="0.25">
      <c r="A787"/>
      <c r="B787"/>
      <c r="C787"/>
      <c r="D787"/>
      <c r="E787"/>
      <c r="F787"/>
      <c r="G787"/>
      <c r="H787"/>
      <c r="I787"/>
      <c r="J787"/>
      <c r="K787"/>
      <c r="L787"/>
      <c r="M787"/>
      <c r="N787"/>
      <c r="O787" s="15"/>
    </row>
    <row r="788" spans="1:15" x14ac:dyDescent="0.25">
      <c r="A788"/>
      <c r="B788"/>
      <c r="C788"/>
      <c r="D788"/>
      <c r="E788"/>
      <c r="F788"/>
      <c r="G788"/>
      <c r="H788"/>
      <c r="I788"/>
      <c r="J788"/>
      <c r="K788"/>
      <c r="L788"/>
      <c r="M788"/>
      <c r="N788"/>
      <c r="O788" s="15"/>
    </row>
    <row r="789" spans="1:15" x14ac:dyDescent="0.25">
      <c r="A789"/>
      <c r="B789"/>
      <c r="C789"/>
      <c r="D789"/>
      <c r="E789"/>
      <c r="F789"/>
      <c r="G789"/>
      <c r="H789"/>
      <c r="I789"/>
      <c r="J789"/>
      <c r="K789"/>
      <c r="L789"/>
      <c r="M789"/>
      <c r="N789"/>
      <c r="O789" s="15"/>
    </row>
    <row r="790" spans="1:15" x14ac:dyDescent="0.25">
      <c r="A790"/>
      <c r="B790"/>
      <c r="C790"/>
      <c r="D790"/>
      <c r="E790"/>
      <c r="F790"/>
      <c r="G790"/>
      <c r="H790"/>
      <c r="I790"/>
      <c r="J790"/>
      <c r="K790"/>
      <c r="L790"/>
      <c r="M790"/>
      <c r="N790"/>
      <c r="O790" s="15"/>
    </row>
    <row r="791" spans="1:15" x14ac:dyDescent="0.25">
      <c r="A791"/>
      <c r="B791"/>
      <c r="C791"/>
      <c r="D791"/>
      <c r="E791"/>
      <c r="F791"/>
      <c r="G791"/>
      <c r="H791"/>
      <c r="I791"/>
      <c r="J791"/>
      <c r="K791"/>
      <c r="L791"/>
      <c r="M791"/>
      <c r="N791"/>
      <c r="O791" s="15"/>
    </row>
    <row r="792" spans="1:15" x14ac:dyDescent="0.25">
      <c r="A792"/>
      <c r="B792"/>
      <c r="C792"/>
      <c r="D792"/>
      <c r="E792"/>
      <c r="F792"/>
      <c r="G792"/>
      <c r="H792"/>
      <c r="I792"/>
      <c r="J792"/>
      <c r="K792"/>
      <c r="L792"/>
      <c r="M792"/>
      <c r="N792"/>
      <c r="O792" s="15"/>
    </row>
    <row r="793" spans="1:15" x14ac:dyDescent="0.25">
      <c r="A793"/>
      <c r="B793"/>
      <c r="C793"/>
      <c r="D793"/>
      <c r="E793"/>
      <c r="F793"/>
      <c r="G793"/>
      <c r="H793"/>
      <c r="I793"/>
      <c r="J793"/>
      <c r="K793"/>
      <c r="L793"/>
      <c r="M793"/>
      <c r="N793"/>
      <c r="O793" s="15"/>
    </row>
    <row r="794" spans="1:15" x14ac:dyDescent="0.25">
      <c r="A794"/>
      <c r="B794"/>
      <c r="C794"/>
      <c r="D794"/>
      <c r="E794"/>
      <c r="F794"/>
      <c r="G794"/>
      <c r="H794"/>
      <c r="I794"/>
      <c r="J794"/>
      <c r="K794"/>
      <c r="L794"/>
      <c r="M794"/>
      <c r="N794"/>
      <c r="O794" s="15"/>
    </row>
    <row r="795" spans="1:15" x14ac:dyDescent="0.25">
      <c r="A795"/>
      <c r="B795"/>
      <c r="C795"/>
      <c r="D795"/>
      <c r="E795"/>
      <c r="F795"/>
      <c r="G795"/>
      <c r="H795"/>
      <c r="I795"/>
      <c r="J795"/>
      <c r="K795"/>
      <c r="L795"/>
      <c r="M795"/>
      <c r="N795"/>
      <c r="O795" s="15"/>
    </row>
    <row r="796" spans="1:15" x14ac:dyDescent="0.25">
      <c r="A796"/>
      <c r="B796"/>
      <c r="C796"/>
      <c r="D796"/>
      <c r="E796"/>
      <c r="F796"/>
      <c r="G796"/>
      <c r="H796"/>
      <c r="I796"/>
      <c r="J796"/>
      <c r="K796"/>
      <c r="L796"/>
      <c r="M796"/>
      <c r="N796"/>
      <c r="O796" s="15"/>
    </row>
    <row r="797" spans="1:15" x14ac:dyDescent="0.25">
      <c r="A797"/>
      <c r="B797"/>
      <c r="C797"/>
      <c r="D797"/>
      <c r="E797"/>
      <c r="F797"/>
      <c r="G797"/>
      <c r="H797"/>
      <c r="I797"/>
      <c r="J797"/>
      <c r="K797"/>
      <c r="L797"/>
      <c r="M797"/>
      <c r="N797"/>
      <c r="O797" s="15"/>
    </row>
    <row r="798" spans="1:15" x14ac:dyDescent="0.25">
      <c r="A798"/>
      <c r="B798"/>
      <c r="C798"/>
      <c r="D798"/>
      <c r="E798"/>
      <c r="F798"/>
      <c r="G798"/>
      <c r="H798"/>
      <c r="I798"/>
      <c r="J798"/>
      <c r="K798"/>
      <c r="L798"/>
      <c r="M798"/>
      <c r="N798"/>
      <c r="O798" s="15"/>
    </row>
    <row r="799" spans="1:15" x14ac:dyDescent="0.25">
      <c r="A799"/>
      <c r="B799"/>
      <c r="C799"/>
      <c r="D799"/>
      <c r="E799"/>
      <c r="F799"/>
      <c r="G799"/>
      <c r="H799"/>
      <c r="I799"/>
      <c r="J799"/>
      <c r="K799"/>
      <c r="L799"/>
      <c r="M799"/>
      <c r="N799"/>
      <c r="O799" s="15"/>
    </row>
    <row r="800" spans="1:15" x14ac:dyDescent="0.25">
      <c r="A800"/>
      <c r="B800"/>
      <c r="C800"/>
      <c r="D800"/>
      <c r="E800"/>
      <c r="F800"/>
      <c r="G800"/>
      <c r="H800"/>
      <c r="I800"/>
      <c r="J800"/>
      <c r="K800"/>
      <c r="L800"/>
      <c r="M800"/>
      <c r="N800"/>
      <c r="O800" s="15"/>
    </row>
    <row r="801" spans="1:15" x14ac:dyDescent="0.25">
      <c r="A801"/>
      <c r="B801"/>
      <c r="C801"/>
      <c r="D801"/>
      <c r="E801"/>
      <c r="F801"/>
      <c r="G801"/>
      <c r="H801"/>
      <c r="I801"/>
      <c r="J801"/>
      <c r="K801"/>
      <c r="L801"/>
      <c r="M801"/>
      <c r="N801"/>
      <c r="O801" s="15"/>
    </row>
    <row r="802" spans="1:15" x14ac:dyDescent="0.25">
      <c r="A802"/>
      <c r="B802"/>
      <c r="C802"/>
      <c r="D802"/>
      <c r="E802"/>
      <c r="F802"/>
      <c r="G802"/>
      <c r="H802"/>
      <c r="I802"/>
      <c r="J802"/>
      <c r="K802"/>
      <c r="L802"/>
      <c r="M802"/>
      <c r="N802"/>
      <c r="O802" s="15"/>
    </row>
    <row r="803" spans="1:15" x14ac:dyDescent="0.25">
      <c r="A803"/>
      <c r="B803"/>
      <c r="C803"/>
      <c r="D803"/>
      <c r="E803"/>
      <c r="F803"/>
      <c r="G803"/>
      <c r="H803"/>
      <c r="I803"/>
      <c r="J803"/>
      <c r="K803"/>
      <c r="L803"/>
      <c r="M803"/>
      <c r="N803"/>
      <c r="O803" s="15"/>
    </row>
    <row r="804" spans="1:15" x14ac:dyDescent="0.25">
      <c r="A804"/>
      <c r="B804"/>
      <c r="C804"/>
      <c r="D804"/>
      <c r="E804"/>
      <c r="F804"/>
      <c r="G804"/>
      <c r="H804"/>
      <c r="I804"/>
      <c r="J804"/>
      <c r="K804"/>
      <c r="L804"/>
      <c r="M804"/>
      <c r="N804"/>
      <c r="O804" s="15"/>
    </row>
    <row r="805" spans="1:15" x14ac:dyDescent="0.25">
      <c r="A805"/>
      <c r="B805"/>
      <c r="C805"/>
      <c r="D805"/>
      <c r="E805"/>
      <c r="F805"/>
      <c r="G805"/>
      <c r="H805"/>
      <c r="I805"/>
      <c r="J805"/>
      <c r="K805"/>
      <c r="L805"/>
      <c r="M805"/>
      <c r="N805"/>
      <c r="O805" s="15"/>
    </row>
    <row r="806" spans="1:15" x14ac:dyDescent="0.25">
      <c r="A806"/>
      <c r="B806"/>
      <c r="C806"/>
      <c r="D806"/>
      <c r="E806"/>
      <c r="F806"/>
      <c r="G806"/>
      <c r="H806"/>
      <c r="I806"/>
      <c r="J806"/>
      <c r="K806"/>
      <c r="L806"/>
      <c r="M806"/>
      <c r="N806"/>
      <c r="O806" s="15"/>
    </row>
    <row r="807" spans="1:15" x14ac:dyDescent="0.25">
      <c r="A807"/>
      <c r="B807"/>
      <c r="C807"/>
      <c r="D807"/>
      <c r="E807"/>
      <c r="F807"/>
      <c r="G807"/>
      <c r="H807"/>
      <c r="I807"/>
      <c r="J807"/>
      <c r="K807"/>
      <c r="L807"/>
      <c r="M807"/>
      <c r="N807"/>
      <c r="O807" s="15"/>
    </row>
    <row r="808" spans="1:15" x14ac:dyDescent="0.25">
      <c r="A808"/>
      <c r="B808"/>
      <c r="C808"/>
      <c r="D808"/>
      <c r="E808"/>
      <c r="F808"/>
      <c r="G808"/>
      <c r="H808"/>
      <c r="I808"/>
      <c r="J808"/>
      <c r="K808"/>
      <c r="L808"/>
      <c r="M808"/>
      <c r="N808"/>
      <c r="O808" s="15"/>
    </row>
    <row r="809" spans="1:15" x14ac:dyDescent="0.25">
      <c r="A809"/>
      <c r="B809"/>
      <c r="C809"/>
      <c r="D809"/>
      <c r="E809"/>
      <c r="F809"/>
      <c r="G809"/>
      <c r="H809"/>
      <c r="I809"/>
      <c r="J809"/>
      <c r="K809"/>
      <c r="L809"/>
      <c r="M809"/>
      <c r="N809"/>
      <c r="O809" s="15"/>
    </row>
    <row r="810" spans="1:15" x14ac:dyDescent="0.25">
      <c r="A810"/>
      <c r="B810"/>
      <c r="C810"/>
      <c r="D810"/>
      <c r="E810"/>
      <c r="F810"/>
      <c r="G810"/>
      <c r="H810"/>
      <c r="I810"/>
      <c r="J810"/>
      <c r="K810"/>
      <c r="L810"/>
      <c r="M810"/>
      <c r="N810"/>
      <c r="O810" s="15"/>
    </row>
    <row r="811" spans="1:15" x14ac:dyDescent="0.25">
      <c r="A811"/>
      <c r="B811"/>
      <c r="C811"/>
      <c r="D811"/>
      <c r="E811"/>
      <c r="F811"/>
      <c r="G811"/>
      <c r="H811"/>
      <c r="I811"/>
      <c r="J811"/>
      <c r="K811"/>
      <c r="L811"/>
      <c r="M811"/>
      <c r="N811"/>
      <c r="O811" s="15"/>
    </row>
    <row r="812" spans="1:15" x14ac:dyDescent="0.25">
      <c r="A812"/>
      <c r="B812"/>
      <c r="C812"/>
      <c r="D812"/>
      <c r="E812"/>
      <c r="F812"/>
      <c r="G812"/>
      <c r="H812"/>
      <c r="I812"/>
      <c r="J812"/>
      <c r="K812"/>
      <c r="L812"/>
      <c r="M812"/>
      <c r="N812"/>
      <c r="O812" s="15"/>
    </row>
    <row r="813" spans="1:15" x14ac:dyDescent="0.25">
      <c r="A813"/>
      <c r="B813"/>
      <c r="C813"/>
      <c r="D813"/>
      <c r="E813"/>
      <c r="F813"/>
      <c r="G813"/>
      <c r="H813"/>
      <c r="I813"/>
      <c r="J813"/>
      <c r="K813"/>
      <c r="L813"/>
      <c r="M813"/>
      <c r="N813"/>
      <c r="O813" s="15"/>
    </row>
    <row r="814" spans="1:15" x14ac:dyDescent="0.25">
      <c r="A814"/>
      <c r="B814"/>
      <c r="C814"/>
      <c r="D814"/>
      <c r="E814"/>
      <c r="F814"/>
      <c r="G814"/>
      <c r="H814"/>
      <c r="I814"/>
      <c r="J814"/>
      <c r="K814"/>
      <c r="L814"/>
      <c r="M814"/>
      <c r="N814"/>
      <c r="O814" s="15"/>
    </row>
    <row r="815" spans="1:15" x14ac:dyDescent="0.25">
      <c r="A815"/>
      <c r="B815"/>
      <c r="C815"/>
      <c r="D815"/>
      <c r="E815"/>
      <c r="F815"/>
      <c r="G815"/>
      <c r="H815"/>
      <c r="I815"/>
      <c r="J815"/>
      <c r="K815"/>
      <c r="L815"/>
      <c r="M815"/>
      <c r="N815"/>
      <c r="O815" s="15"/>
    </row>
    <row r="816" spans="1:15" x14ac:dyDescent="0.25">
      <c r="A816"/>
      <c r="B816"/>
      <c r="C816"/>
      <c r="D816"/>
      <c r="E816"/>
      <c r="F816"/>
      <c r="G816"/>
      <c r="H816"/>
      <c r="I816"/>
      <c r="J816"/>
      <c r="K816"/>
      <c r="L816"/>
      <c r="M816"/>
      <c r="N816"/>
      <c r="O816" s="15"/>
    </row>
    <row r="817" spans="1:15" x14ac:dyDescent="0.25">
      <c r="A817"/>
      <c r="B817"/>
      <c r="C817"/>
      <c r="D817"/>
      <c r="E817"/>
      <c r="F817"/>
      <c r="G817"/>
      <c r="H817"/>
      <c r="I817"/>
      <c r="J817"/>
      <c r="K817"/>
      <c r="L817"/>
      <c r="M817"/>
      <c r="N817"/>
      <c r="O817" s="15"/>
    </row>
    <row r="818" spans="1:15" x14ac:dyDescent="0.25">
      <c r="A818"/>
      <c r="B818"/>
      <c r="C818"/>
      <c r="D818"/>
      <c r="E818"/>
      <c r="F818"/>
      <c r="G818"/>
      <c r="H818"/>
      <c r="I818"/>
      <c r="J818"/>
      <c r="K818"/>
      <c r="L818"/>
      <c r="M818"/>
      <c r="N818"/>
      <c r="O818" s="15"/>
    </row>
    <row r="819" spans="1:15" x14ac:dyDescent="0.25">
      <c r="A819"/>
      <c r="B819"/>
      <c r="C819"/>
      <c r="D819"/>
      <c r="E819"/>
      <c r="F819"/>
      <c r="G819"/>
      <c r="H819"/>
      <c r="I819"/>
      <c r="J819"/>
      <c r="K819"/>
      <c r="L819"/>
      <c r="M819"/>
      <c r="N819"/>
      <c r="O819" s="15"/>
    </row>
    <row r="820" spans="1:15" x14ac:dyDescent="0.25">
      <c r="A820"/>
      <c r="B820"/>
      <c r="C820"/>
      <c r="D820"/>
      <c r="E820"/>
      <c r="F820"/>
      <c r="G820"/>
      <c r="H820"/>
      <c r="I820"/>
      <c r="J820"/>
      <c r="K820"/>
      <c r="L820"/>
      <c r="M820"/>
      <c r="N820"/>
      <c r="O820" s="15"/>
    </row>
    <row r="821" spans="1:15" x14ac:dyDescent="0.25">
      <c r="A821"/>
      <c r="B821"/>
      <c r="C821"/>
      <c r="D821"/>
      <c r="E821"/>
      <c r="F821"/>
      <c r="G821"/>
      <c r="H821"/>
      <c r="I821"/>
      <c r="J821"/>
      <c r="K821"/>
      <c r="L821"/>
      <c r="M821"/>
      <c r="N821"/>
      <c r="O821" s="15"/>
    </row>
    <row r="822" spans="1:15" x14ac:dyDescent="0.25">
      <c r="A822"/>
      <c r="B822"/>
      <c r="C822"/>
      <c r="D822"/>
      <c r="E822"/>
      <c r="F822"/>
      <c r="G822"/>
      <c r="H822"/>
      <c r="I822"/>
      <c r="J822"/>
      <c r="K822"/>
      <c r="L822"/>
      <c r="M822"/>
      <c r="N822"/>
      <c r="O822" s="15"/>
    </row>
    <row r="823" spans="1:15" x14ac:dyDescent="0.25">
      <c r="A823"/>
      <c r="B823"/>
      <c r="C823"/>
      <c r="D823"/>
      <c r="E823"/>
      <c r="F823"/>
      <c r="G823"/>
      <c r="H823"/>
      <c r="I823"/>
      <c r="J823"/>
      <c r="K823"/>
      <c r="L823"/>
      <c r="M823"/>
      <c r="N823"/>
      <c r="O823" s="15"/>
    </row>
    <row r="824" spans="1:15" x14ac:dyDescent="0.25">
      <c r="A824"/>
      <c r="B824"/>
      <c r="C824"/>
      <c r="D824"/>
      <c r="E824"/>
      <c r="F824"/>
      <c r="G824"/>
      <c r="H824"/>
      <c r="I824"/>
      <c r="J824"/>
      <c r="K824"/>
      <c r="L824"/>
      <c r="M824"/>
      <c r="N824"/>
      <c r="O824" s="15"/>
    </row>
    <row r="825" spans="1:15" x14ac:dyDescent="0.25">
      <c r="A825"/>
      <c r="B825"/>
      <c r="C825"/>
      <c r="D825"/>
      <c r="E825"/>
      <c r="F825"/>
      <c r="G825"/>
      <c r="H825"/>
      <c r="I825"/>
      <c r="J825"/>
      <c r="K825"/>
      <c r="L825"/>
      <c r="M825"/>
      <c r="N825"/>
      <c r="O825" s="15"/>
    </row>
    <row r="826" spans="1:15" x14ac:dyDescent="0.25">
      <c r="A826"/>
      <c r="B826"/>
      <c r="C826"/>
      <c r="D826"/>
      <c r="E826"/>
      <c r="F826"/>
      <c r="G826"/>
      <c r="H826"/>
      <c r="I826"/>
      <c r="J826"/>
      <c r="K826"/>
      <c r="L826"/>
      <c r="M826"/>
      <c r="N826"/>
      <c r="O826" s="15"/>
    </row>
    <row r="827" spans="1:15" x14ac:dyDescent="0.25">
      <c r="A827"/>
      <c r="B827"/>
      <c r="C827"/>
      <c r="D827"/>
      <c r="E827"/>
      <c r="F827"/>
      <c r="G827"/>
      <c r="H827"/>
      <c r="I827"/>
      <c r="J827"/>
      <c r="K827"/>
      <c r="L827"/>
      <c r="M827"/>
      <c r="N827"/>
      <c r="O827" s="15"/>
    </row>
    <row r="828" spans="1:15" x14ac:dyDescent="0.25">
      <c r="A828"/>
      <c r="B828"/>
      <c r="C828"/>
      <c r="D828"/>
      <c r="E828"/>
      <c r="F828"/>
      <c r="G828"/>
      <c r="H828"/>
      <c r="I828"/>
      <c r="J828"/>
      <c r="K828"/>
      <c r="L828"/>
      <c r="M828"/>
      <c r="N828"/>
      <c r="O828" s="15"/>
    </row>
    <row r="829" spans="1:15" x14ac:dyDescent="0.25">
      <c r="A829"/>
      <c r="B829"/>
      <c r="C829"/>
      <c r="D829"/>
      <c r="E829"/>
      <c r="F829"/>
      <c r="G829"/>
      <c r="H829"/>
      <c r="I829"/>
      <c r="J829"/>
      <c r="K829"/>
      <c r="L829"/>
      <c r="M829"/>
      <c r="N829"/>
      <c r="O829" s="15"/>
    </row>
    <row r="830" spans="1:15" x14ac:dyDescent="0.25">
      <c r="A830"/>
      <c r="B830"/>
      <c r="C830"/>
      <c r="D830"/>
      <c r="E830"/>
      <c r="F830"/>
      <c r="G830"/>
      <c r="H830"/>
      <c r="I830"/>
      <c r="J830"/>
      <c r="K830"/>
      <c r="L830"/>
      <c r="M830"/>
      <c r="N830"/>
      <c r="O830" s="15"/>
    </row>
    <row r="831" spans="1:15" x14ac:dyDescent="0.25">
      <c r="A831"/>
      <c r="B831"/>
      <c r="C831"/>
      <c r="D831"/>
      <c r="E831"/>
      <c r="F831"/>
      <c r="G831"/>
      <c r="H831"/>
      <c r="I831"/>
      <c r="J831"/>
      <c r="K831"/>
      <c r="L831"/>
      <c r="M831"/>
      <c r="N831"/>
      <c r="O831" s="15"/>
    </row>
    <row r="832" spans="1:15" x14ac:dyDescent="0.25">
      <c r="A832"/>
      <c r="B832"/>
      <c r="C832"/>
      <c r="D832"/>
      <c r="E832"/>
      <c r="F832"/>
      <c r="G832"/>
      <c r="H832"/>
      <c r="I832"/>
      <c r="J832"/>
      <c r="K832"/>
      <c r="L832"/>
      <c r="M832"/>
      <c r="N832"/>
      <c r="O832" s="15"/>
    </row>
    <row r="833" spans="1:15" x14ac:dyDescent="0.25">
      <c r="A833"/>
      <c r="B833"/>
      <c r="C833"/>
      <c r="D833"/>
      <c r="E833"/>
      <c r="F833"/>
      <c r="G833"/>
      <c r="H833"/>
      <c r="I833"/>
      <c r="J833"/>
      <c r="K833"/>
      <c r="L833"/>
      <c r="M833"/>
      <c r="N833"/>
      <c r="O833" s="15"/>
    </row>
    <row r="834" spans="1:15" x14ac:dyDescent="0.25">
      <c r="A834"/>
      <c r="B834"/>
      <c r="C834"/>
      <c r="D834"/>
      <c r="E834"/>
      <c r="F834"/>
      <c r="G834"/>
      <c r="H834"/>
      <c r="I834"/>
      <c r="J834"/>
      <c r="K834"/>
      <c r="L834"/>
      <c r="M834"/>
      <c r="N834"/>
      <c r="O834" s="15"/>
    </row>
    <row r="835" spans="1:15" x14ac:dyDescent="0.25">
      <c r="A835"/>
      <c r="B835"/>
      <c r="C835"/>
      <c r="D835"/>
      <c r="E835"/>
      <c r="F835"/>
      <c r="G835"/>
      <c r="H835"/>
      <c r="I835"/>
      <c r="J835"/>
      <c r="K835"/>
      <c r="L835"/>
      <c r="M835"/>
      <c r="N835"/>
      <c r="O835" s="15"/>
    </row>
    <row r="836" spans="1:15" x14ac:dyDescent="0.25">
      <c r="A836"/>
      <c r="B836"/>
      <c r="C836"/>
      <c r="D836"/>
      <c r="E836"/>
      <c r="F836"/>
      <c r="G836"/>
      <c r="H836"/>
      <c r="I836"/>
      <c r="J836"/>
      <c r="K836"/>
      <c r="L836"/>
      <c r="M836"/>
      <c r="N836"/>
      <c r="O836" s="15"/>
    </row>
    <row r="837" spans="1:15" x14ac:dyDescent="0.25">
      <c r="A837"/>
      <c r="B837"/>
      <c r="C837"/>
      <c r="D837"/>
      <c r="E837"/>
      <c r="F837"/>
      <c r="G837"/>
      <c r="H837"/>
      <c r="I837"/>
      <c r="J837"/>
      <c r="K837"/>
      <c r="L837"/>
      <c r="M837"/>
      <c r="N837"/>
      <c r="O837" s="15"/>
    </row>
    <row r="838" spans="1:15" x14ac:dyDescent="0.25">
      <c r="A838"/>
      <c r="B838"/>
      <c r="C838"/>
      <c r="D838"/>
      <c r="E838"/>
      <c r="F838"/>
      <c r="G838"/>
      <c r="H838"/>
      <c r="I838"/>
      <c r="J838"/>
      <c r="K838"/>
      <c r="L838"/>
      <c r="M838"/>
      <c r="N838"/>
      <c r="O838" s="15"/>
    </row>
    <row r="839" spans="1:15" x14ac:dyDescent="0.25">
      <c r="A839"/>
      <c r="B839"/>
      <c r="C839"/>
      <c r="D839"/>
      <c r="E839"/>
      <c r="F839"/>
      <c r="G839"/>
      <c r="H839"/>
      <c r="I839"/>
      <c r="J839"/>
      <c r="K839"/>
      <c r="L839"/>
      <c r="M839"/>
      <c r="N839"/>
      <c r="O839" s="15"/>
    </row>
    <row r="840" spans="1:15" x14ac:dyDescent="0.25">
      <c r="A840"/>
      <c r="B840"/>
      <c r="C840"/>
      <c r="D840"/>
      <c r="E840"/>
      <c r="F840"/>
      <c r="G840"/>
      <c r="H840"/>
      <c r="I840"/>
      <c r="J840"/>
      <c r="K840"/>
      <c r="L840"/>
      <c r="M840"/>
      <c r="N840"/>
      <c r="O840" s="15"/>
    </row>
    <row r="841" spans="1:15" x14ac:dyDescent="0.25">
      <c r="A841"/>
      <c r="B841"/>
      <c r="C841"/>
      <c r="D841"/>
      <c r="E841"/>
      <c r="F841"/>
      <c r="G841"/>
      <c r="H841"/>
      <c r="I841"/>
      <c r="J841"/>
      <c r="K841"/>
      <c r="L841"/>
      <c r="M841"/>
      <c r="N841"/>
      <c r="O841" s="15"/>
    </row>
    <row r="842" spans="1:15" x14ac:dyDescent="0.25">
      <c r="A842"/>
      <c r="B842"/>
      <c r="C842"/>
      <c r="D842"/>
      <c r="E842"/>
      <c r="F842"/>
      <c r="G842"/>
      <c r="H842"/>
      <c r="I842"/>
      <c r="J842"/>
      <c r="K842"/>
      <c r="L842"/>
      <c r="M842"/>
      <c r="N842"/>
      <c r="O842" s="15"/>
    </row>
    <row r="843" spans="1:15" x14ac:dyDescent="0.25">
      <c r="A843"/>
      <c r="B843"/>
      <c r="C843"/>
      <c r="D843"/>
      <c r="E843"/>
      <c r="F843"/>
      <c r="G843"/>
      <c r="H843"/>
      <c r="I843"/>
      <c r="J843"/>
      <c r="K843"/>
      <c r="L843"/>
      <c r="M843"/>
      <c r="N843"/>
      <c r="O843" s="15"/>
    </row>
    <row r="844" spans="1:15" x14ac:dyDescent="0.25">
      <c r="A844"/>
      <c r="B844"/>
      <c r="C844"/>
      <c r="D844"/>
      <c r="E844"/>
      <c r="F844"/>
      <c r="G844"/>
      <c r="H844"/>
      <c r="I844"/>
      <c r="J844"/>
      <c r="K844"/>
      <c r="L844"/>
      <c r="M844"/>
      <c r="N844"/>
      <c r="O844" s="15"/>
    </row>
    <row r="845" spans="1:15" x14ac:dyDescent="0.25">
      <c r="A845"/>
      <c r="B845"/>
      <c r="C845"/>
      <c r="D845"/>
      <c r="E845"/>
      <c r="F845"/>
      <c r="G845"/>
      <c r="H845"/>
      <c r="I845"/>
      <c r="J845"/>
      <c r="K845"/>
      <c r="L845"/>
      <c r="M845"/>
      <c r="N845"/>
      <c r="O845" s="15"/>
    </row>
    <row r="846" spans="1:15" x14ac:dyDescent="0.25">
      <c r="A846"/>
      <c r="B846"/>
      <c r="C846"/>
      <c r="D846"/>
      <c r="E846"/>
      <c r="F846"/>
      <c r="G846"/>
      <c r="H846"/>
      <c r="I846"/>
      <c r="J846"/>
      <c r="K846"/>
      <c r="L846"/>
      <c r="M846"/>
      <c r="N846"/>
      <c r="O846" s="15"/>
    </row>
    <row r="847" spans="1:15" x14ac:dyDescent="0.25">
      <c r="A847"/>
      <c r="B847"/>
      <c r="C847"/>
      <c r="D847"/>
      <c r="E847"/>
      <c r="F847"/>
      <c r="G847"/>
      <c r="H847"/>
      <c r="I847"/>
      <c r="J847"/>
      <c r="K847"/>
      <c r="L847"/>
      <c r="M847"/>
      <c r="N847"/>
      <c r="O847" s="15"/>
    </row>
    <row r="848" spans="1:15" x14ac:dyDescent="0.25">
      <c r="A848"/>
      <c r="B848"/>
      <c r="C848"/>
      <c r="D848"/>
      <c r="E848"/>
      <c r="F848"/>
      <c r="G848"/>
      <c r="H848"/>
      <c r="I848"/>
      <c r="J848"/>
      <c r="K848"/>
      <c r="L848"/>
      <c r="M848"/>
      <c r="N848"/>
      <c r="O848" s="15"/>
    </row>
    <row r="849" spans="1:15" x14ac:dyDescent="0.25">
      <c r="A849"/>
      <c r="B849"/>
      <c r="C849"/>
      <c r="D849"/>
      <c r="E849"/>
      <c r="F849"/>
      <c r="G849"/>
      <c r="H849"/>
      <c r="I849"/>
      <c r="J849"/>
      <c r="K849"/>
      <c r="L849"/>
      <c r="M849"/>
      <c r="N849"/>
      <c r="O849" s="15"/>
    </row>
    <row r="850" spans="1:15" x14ac:dyDescent="0.25">
      <c r="A850"/>
      <c r="B850"/>
      <c r="C850"/>
      <c r="D850"/>
      <c r="E850"/>
      <c r="F850"/>
      <c r="G850"/>
      <c r="H850"/>
      <c r="I850"/>
      <c r="J850"/>
      <c r="K850"/>
      <c r="L850"/>
      <c r="M850"/>
      <c r="N850"/>
      <c r="O850" s="15"/>
    </row>
    <row r="851" spans="1:15" x14ac:dyDescent="0.25">
      <c r="A851"/>
      <c r="B851"/>
      <c r="C851"/>
      <c r="D851"/>
      <c r="E851"/>
      <c r="F851"/>
      <c r="G851"/>
      <c r="H851"/>
      <c r="I851"/>
      <c r="J851"/>
      <c r="K851"/>
      <c r="L851"/>
      <c r="M851"/>
      <c r="N851"/>
      <c r="O851" s="15"/>
    </row>
    <row r="852" spans="1:15" x14ac:dyDescent="0.25">
      <c r="A852"/>
      <c r="B852"/>
      <c r="C852"/>
      <c r="D852"/>
      <c r="E852"/>
      <c r="F852"/>
      <c r="G852"/>
      <c r="H852"/>
      <c r="I852"/>
      <c r="J852"/>
      <c r="K852"/>
      <c r="L852"/>
      <c r="M852"/>
      <c r="N852"/>
      <c r="O852" s="15"/>
    </row>
    <row r="853" spans="1:15" x14ac:dyDescent="0.25">
      <c r="A853"/>
      <c r="B853"/>
      <c r="C853"/>
      <c r="D853"/>
      <c r="E853"/>
      <c r="F853"/>
      <c r="G853"/>
      <c r="H853"/>
      <c r="I853"/>
      <c r="J853"/>
      <c r="K853"/>
      <c r="L853"/>
      <c r="M853"/>
      <c r="N853"/>
      <c r="O853" s="15"/>
    </row>
    <row r="854" spans="1:15" x14ac:dyDescent="0.25">
      <c r="A854"/>
      <c r="B854"/>
      <c r="C854"/>
      <c r="D854"/>
      <c r="E854"/>
      <c r="F854"/>
      <c r="G854"/>
      <c r="H854"/>
      <c r="I854"/>
      <c r="J854"/>
      <c r="K854"/>
      <c r="L854"/>
      <c r="M854"/>
      <c r="N854"/>
      <c r="O854" s="15"/>
    </row>
    <row r="855" spans="1:15" x14ac:dyDescent="0.25">
      <c r="A855"/>
      <c r="B855"/>
      <c r="C855"/>
      <c r="D855"/>
      <c r="E855"/>
      <c r="F855"/>
      <c r="G855"/>
      <c r="H855"/>
      <c r="I855"/>
      <c r="J855"/>
      <c r="K855"/>
      <c r="L855"/>
      <c r="M855"/>
      <c r="N855"/>
      <c r="O855" s="15"/>
    </row>
    <row r="856" spans="1:15" x14ac:dyDescent="0.25">
      <c r="A856"/>
      <c r="B856"/>
      <c r="C856"/>
      <c r="D856"/>
      <c r="E856"/>
      <c r="F856"/>
      <c r="G856"/>
      <c r="H856"/>
      <c r="I856"/>
      <c r="J856"/>
      <c r="K856"/>
      <c r="L856"/>
      <c r="M856"/>
      <c r="N856"/>
      <c r="O856" s="15"/>
    </row>
    <row r="857" spans="1:15" x14ac:dyDescent="0.25">
      <c r="A857"/>
      <c r="B857"/>
      <c r="C857"/>
      <c r="D857"/>
      <c r="E857"/>
      <c r="F857"/>
      <c r="G857"/>
      <c r="H857"/>
      <c r="I857"/>
      <c r="J857"/>
      <c r="K857"/>
      <c r="L857"/>
      <c r="M857"/>
      <c r="N857"/>
      <c r="O857" s="15"/>
    </row>
    <row r="858" spans="1:15" x14ac:dyDescent="0.25">
      <c r="A858"/>
      <c r="B858"/>
      <c r="C858"/>
      <c r="D858"/>
      <c r="E858"/>
      <c r="F858"/>
      <c r="G858"/>
      <c r="H858"/>
      <c r="I858"/>
      <c r="J858"/>
      <c r="K858"/>
      <c r="L858"/>
      <c r="M858"/>
      <c r="N858"/>
      <c r="O858" s="15"/>
    </row>
    <row r="859" spans="1:15" x14ac:dyDescent="0.25">
      <c r="A859"/>
      <c r="B859"/>
      <c r="C859"/>
      <c r="D859"/>
      <c r="E859"/>
      <c r="F859"/>
      <c r="G859"/>
      <c r="H859"/>
      <c r="I859"/>
      <c r="J859"/>
      <c r="K859"/>
      <c r="L859"/>
      <c r="M859"/>
      <c r="N859"/>
      <c r="O859" s="15"/>
    </row>
    <row r="860" spans="1:15" x14ac:dyDescent="0.25">
      <c r="A860"/>
      <c r="B860"/>
      <c r="C860"/>
      <c r="D860"/>
      <c r="E860"/>
      <c r="F860"/>
      <c r="G860"/>
      <c r="H860"/>
      <c r="I860"/>
      <c r="J860"/>
      <c r="K860"/>
      <c r="L860"/>
      <c r="M860"/>
      <c r="N860"/>
      <c r="O860" s="15"/>
    </row>
    <row r="861" spans="1:15" x14ac:dyDescent="0.25">
      <c r="A861"/>
      <c r="B861"/>
      <c r="C861"/>
      <c r="D861"/>
      <c r="E861"/>
      <c r="F861"/>
      <c r="G861"/>
      <c r="H861"/>
      <c r="I861"/>
      <c r="J861"/>
      <c r="K861"/>
      <c r="L861"/>
      <c r="M861"/>
      <c r="N861"/>
      <c r="O861" s="15"/>
    </row>
    <row r="862" spans="1:15" x14ac:dyDescent="0.25">
      <c r="A862"/>
      <c r="B862"/>
      <c r="C862"/>
      <c r="D862"/>
      <c r="E862"/>
      <c r="F862"/>
      <c r="G862"/>
      <c r="H862"/>
      <c r="I862"/>
      <c r="J862"/>
      <c r="K862"/>
      <c r="L862"/>
      <c r="M862"/>
      <c r="N862"/>
      <c r="O862" s="15"/>
    </row>
    <row r="863" spans="1:15" x14ac:dyDescent="0.25">
      <c r="A863"/>
      <c r="B863"/>
      <c r="C863"/>
      <c r="D863"/>
      <c r="E863"/>
      <c r="F863"/>
      <c r="G863"/>
      <c r="H863"/>
      <c r="I863"/>
      <c r="J863"/>
      <c r="K863"/>
      <c r="L863"/>
      <c r="M863"/>
      <c r="N863"/>
      <c r="O863" s="15"/>
    </row>
    <row r="864" spans="1:15" x14ac:dyDescent="0.25">
      <c r="A864"/>
      <c r="B864"/>
      <c r="C864"/>
      <c r="D864"/>
      <c r="E864"/>
      <c r="F864"/>
      <c r="G864"/>
      <c r="H864"/>
      <c r="I864"/>
      <c r="J864"/>
      <c r="K864"/>
      <c r="L864"/>
      <c r="M864"/>
      <c r="N864"/>
      <c r="O864" s="15"/>
    </row>
    <row r="865" spans="1:15" x14ac:dyDescent="0.25">
      <c r="A865"/>
      <c r="B865"/>
      <c r="C865"/>
      <c r="D865"/>
      <c r="E865"/>
      <c r="F865"/>
      <c r="G865"/>
      <c r="H865"/>
      <c r="I865"/>
      <c r="J865"/>
      <c r="K865"/>
      <c r="L865"/>
      <c r="M865"/>
      <c r="N865"/>
      <c r="O865" s="15"/>
    </row>
    <row r="866" spans="1:15" x14ac:dyDescent="0.25">
      <c r="A866"/>
      <c r="B866"/>
      <c r="C866"/>
      <c r="D866"/>
      <c r="E866"/>
      <c r="F866"/>
      <c r="G866"/>
      <c r="H866"/>
      <c r="I866"/>
      <c r="J866"/>
      <c r="K866"/>
      <c r="L866"/>
      <c r="M866"/>
      <c r="N866"/>
      <c r="O866" s="15"/>
    </row>
    <row r="867" spans="1:15" x14ac:dyDescent="0.25">
      <c r="A867"/>
      <c r="B867"/>
      <c r="C867"/>
      <c r="D867"/>
      <c r="E867"/>
      <c r="F867"/>
      <c r="G867"/>
      <c r="H867"/>
      <c r="I867"/>
      <c r="J867"/>
      <c r="K867"/>
      <c r="L867"/>
      <c r="M867"/>
      <c r="N867"/>
      <c r="O867" s="15"/>
    </row>
    <row r="868" spans="1:15" x14ac:dyDescent="0.25">
      <c r="A868"/>
      <c r="B868"/>
      <c r="C868"/>
      <c r="D868"/>
      <c r="E868"/>
      <c r="F868"/>
      <c r="G868"/>
      <c r="H868"/>
      <c r="I868"/>
      <c r="J868"/>
      <c r="K868"/>
      <c r="L868"/>
      <c r="M868"/>
      <c r="N868"/>
      <c r="O868" s="15"/>
    </row>
    <row r="869" spans="1:15" x14ac:dyDescent="0.25">
      <c r="A869"/>
      <c r="B869"/>
      <c r="C869"/>
      <c r="D869"/>
      <c r="E869"/>
      <c r="F869"/>
      <c r="G869"/>
      <c r="H869"/>
      <c r="I869"/>
      <c r="J869"/>
      <c r="K869"/>
      <c r="L869"/>
      <c r="M869"/>
      <c r="N869"/>
      <c r="O869" s="15"/>
    </row>
    <row r="870" spans="1:15" x14ac:dyDescent="0.25">
      <c r="A870"/>
      <c r="B870"/>
      <c r="C870"/>
      <c r="D870"/>
      <c r="E870"/>
      <c r="F870"/>
      <c r="G870"/>
      <c r="H870"/>
      <c r="I870"/>
      <c r="J870"/>
      <c r="K870"/>
      <c r="L870"/>
      <c r="M870"/>
      <c r="N870"/>
      <c r="O870" s="15"/>
    </row>
    <row r="871" spans="1:15" x14ac:dyDescent="0.25">
      <c r="A871"/>
      <c r="B871"/>
      <c r="C871"/>
      <c r="D871"/>
      <c r="E871"/>
      <c r="F871"/>
      <c r="G871"/>
      <c r="H871"/>
      <c r="I871"/>
      <c r="J871"/>
      <c r="K871"/>
      <c r="L871"/>
      <c r="M871"/>
      <c r="N871"/>
      <c r="O871" s="15"/>
    </row>
    <row r="872" spans="1:15" x14ac:dyDescent="0.25">
      <c r="A872"/>
      <c r="B872"/>
      <c r="C872"/>
      <c r="D872"/>
      <c r="E872"/>
      <c r="F872"/>
      <c r="G872"/>
      <c r="H872"/>
      <c r="I872"/>
      <c r="J872"/>
      <c r="K872"/>
      <c r="L872"/>
      <c r="M872"/>
      <c r="N872"/>
      <c r="O872" s="15"/>
    </row>
    <row r="873" spans="1:15" x14ac:dyDescent="0.25">
      <c r="A873"/>
      <c r="B873"/>
      <c r="C873"/>
      <c r="D873"/>
      <c r="E873"/>
      <c r="F873"/>
      <c r="G873"/>
      <c r="H873"/>
      <c r="I873"/>
      <c r="J873"/>
      <c r="K873"/>
      <c r="L873"/>
      <c r="M873"/>
      <c r="N873"/>
      <c r="O873" s="15"/>
    </row>
    <row r="874" spans="1:15" x14ac:dyDescent="0.25">
      <c r="A874"/>
      <c r="B874"/>
      <c r="C874"/>
      <c r="D874"/>
      <c r="E874"/>
      <c r="F874"/>
      <c r="G874"/>
      <c r="H874"/>
      <c r="I874"/>
      <c r="J874"/>
      <c r="K874"/>
      <c r="L874"/>
      <c r="M874"/>
      <c r="N874"/>
      <c r="O874" s="15"/>
    </row>
    <row r="875" spans="1:15" x14ac:dyDescent="0.25">
      <c r="A875"/>
      <c r="B875"/>
      <c r="C875"/>
      <c r="D875"/>
      <c r="E875"/>
      <c r="F875"/>
      <c r="G875"/>
      <c r="H875"/>
      <c r="I875"/>
      <c r="J875"/>
      <c r="K875"/>
      <c r="L875"/>
      <c r="M875"/>
      <c r="N875"/>
      <c r="O875" s="15"/>
    </row>
    <row r="876" spans="1:15" x14ac:dyDescent="0.25">
      <c r="A876"/>
      <c r="B876"/>
      <c r="C876"/>
      <c r="D876"/>
      <c r="E876"/>
      <c r="F876"/>
      <c r="G876"/>
      <c r="H876"/>
      <c r="I876"/>
      <c r="J876"/>
      <c r="K876"/>
      <c r="L876"/>
      <c r="M876"/>
      <c r="N876"/>
      <c r="O876" s="15"/>
    </row>
    <row r="877" spans="1:15" x14ac:dyDescent="0.25">
      <c r="A877"/>
      <c r="B877"/>
      <c r="C877"/>
      <c r="D877"/>
      <c r="E877"/>
      <c r="F877"/>
      <c r="G877"/>
      <c r="H877"/>
      <c r="I877"/>
      <c r="J877"/>
      <c r="K877"/>
      <c r="L877"/>
      <c r="M877"/>
      <c r="N877"/>
      <c r="O877" s="15"/>
    </row>
    <row r="878" spans="1:15" x14ac:dyDescent="0.25">
      <c r="A878"/>
      <c r="B878"/>
      <c r="C878"/>
      <c r="D878"/>
      <c r="E878"/>
      <c r="F878"/>
      <c r="G878"/>
      <c r="H878"/>
      <c r="I878"/>
      <c r="J878"/>
      <c r="K878"/>
      <c r="L878"/>
      <c r="M878"/>
      <c r="N878"/>
      <c r="O878" s="15"/>
    </row>
    <row r="879" spans="1:15" x14ac:dyDescent="0.25">
      <c r="A879"/>
      <c r="B879"/>
      <c r="C879"/>
      <c r="D879"/>
      <c r="E879"/>
      <c r="F879"/>
      <c r="G879"/>
      <c r="H879"/>
      <c r="I879"/>
      <c r="J879"/>
      <c r="K879"/>
      <c r="L879"/>
      <c r="M879"/>
      <c r="N879"/>
      <c r="O879" s="15"/>
    </row>
    <row r="880" spans="1:15" x14ac:dyDescent="0.25">
      <c r="A880"/>
      <c r="B880"/>
      <c r="C880"/>
      <c r="D880"/>
      <c r="E880"/>
      <c r="F880"/>
      <c r="G880"/>
      <c r="H880"/>
      <c r="I880"/>
      <c r="J880"/>
      <c r="K880"/>
      <c r="L880"/>
      <c r="M880"/>
      <c r="N880"/>
      <c r="O880" s="15"/>
    </row>
    <row r="881" spans="1:15" x14ac:dyDescent="0.25">
      <c r="A881"/>
      <c r="B881"/>
      <c r="C881"/>
      <c r="D881"/>
      <c r="E881"/>
      <c r="F881"/>
      <c r="G881"/>
      <c r="H881"/>
      <c r="I881"/>
      <c r="J881"/>
      <c r="K881"/>
      <c r="L881"/>
      <c r="M881"/>
      <c r="N881"/>
      <c r="O881" s="15"/>
    </row>
    <row r="882" spans="1:15" x14ac:dyDescent="0.25">
      <c r="A882"/>
      <c r="B882"/>
      <c r="C882"/>
      <c r="D882"/>
      <c r="E882"/>
      <c r="F882"/>
      <c r="G882"/>
      <c r="H882"/>
      <c r="I882"/>
      <c r="J882"/>
      <c r="K882"/>
      <c r="L882"/>
      <c r="M882"/>
      <c r="N882"/>
      <c r="O882" s="15"/>
    </row>
    <row r="883" spans="1:15" x14ac:dyDescent="0.25">
      <c r="A883"/>
      <c r="B883"/>
      <c r="C883"/>
      <c r="D883"/>
      <c r="E883"/>
      <c r="F883"/>
      <c r="G883"/>
      <c r="H883"/>
      <c r="I883"/>
      <c r="J883"/>
      <c r="K883"/>
      <c r="L883"/>
      <c r="M883"/>
      <c r="N883"/>
      <c r="O883" s="15"/>
    </row>
    <row r="884" spans="1:15" x14ac:dyDescent="0.25">
      <c r="A884"/>
      <c r="B884"/>
      <c r="C884"/>
      <c r="D884"/>
      <c r="E884"/>
      <c r="F884"/>
      <c r="G884"/>
      <c r="H884"/>
      <c r="I884"/>
      <c r="J884"/>
      <c r="K884"/>
      <c r="L884"/>
      <c r="M884"/>
      <c r="N884"/>
      <c r="O884" s="15"/>
    </row>
    <row r="885" spans="1:15" x14ac:dyDescent="0.25">
      <c r="A885"/>
      <c r="B885"/>
      <c r="C885"/>
      <c r="D885"/>
      <c r="E885"/>
      <c r="F885"/>
      <c r="G885"/>
      <c r="H885"/>
      <c r="I885"/>
      <c r="J885"/>
      <c r="K885"/>
      <c r="L885"/>
      <c r="M885"/>
      <c r="N885"/>
      <c r="O885" s="15"/>
    </row>
    <row r="886" spans="1:15" x14ac:dyDescent="0.25">
      <c r="A886"/>
      <c r="B886"/>
      <c r="C886"/>
      <c r="D886"/>
      <c r="E886"/>
      <c r="F886"/>
      <c r="G886"/>
      <c r="H886"/>
      <c r="I886"/>
      <c r="J886"/>
      <c r="K886"/>
      <c r="L886"/>
      <c r="M886"/>
      <c r="N886"/>
      <c r="O886" s="15"/>
    </row>
    <row r="887" spans="1:15" x14ac:dyDescent="0.25">
      <c r="A887"/>
      <c r="B887"/>
      <c r="C887"/>
      <c r="D887"/>
      <c r="E887"/>
      <c r="F887"/>
      <c r="G887"/>
      <c r="H887"/>
      <c r="I887"/>
      <c r="J887"/>
      <c r="K887"/>
      <c r="L887"/>
      <c r="M887"/>
      <c r="N887"/>
      <c r="O887" s="15"/>
    </row>
    <row r="888" spans="1:15" x14ac:dyDescent="0.25">
      <c r="A888"/>
      <c r="B888"/>
      <c r="C888"/>
      <c r="D888"/>
      <c r="E888"/>
      <c r="F888"/>
      <c r="G888"/>
      <c r="H888"/>
      <c r="I888"/>
      <c r="J888"/>
      <c r="K888"/>
      <c r="L888"/>
      <c r="M888"/>
      <c r="N888"/>
      <c r="O888" s="15"/>
    </row>
    <row r="889" spans="1:15" x14ac:dyDescent="0.25">
      <c r="A889"/>
      <c r="B889"/>
      <c r="C889"/>
      <c r="D889"/>
      <c r="E889"/>
      <c r="F889"/>
      <c r="G889"/>
      <c r="H889"/>
      <c r="I889"/>
      <c r="J889"/>
      <c r="K889"/>
      <c r="L889"/>
      <c r="M889"/>
      <c r="N889"/>
      <c r="O889" s="15"/>
    </row>
    <row r="890" spans="1:15" x14ac:dyDescent="0.25">
      <c r="A890"/>
      <c r="B890"/>
      <c r="C890"/>
      <c r="D890"/>
      <c r="E890"/>
      <c r="F890"/>
      <c r="G890"/>
      <c r="H890"/>
      <c r="I890"/>
      <c r="J890"/>
      <c r="K890"/>
      <c r="L890"/>
      <c r="M890"/>
      <c r="N890"/>
      <c r="O890" s="15"/>
    </row>
    <row r="891" spans="1:15" x14ac:dyDescent="0.25">
      <c r="A891"/>
      <c r="B891"/>
      <c r="C891"/>
      <c r="D891"/>
      <c r="E891"/>
      <c r="F891"/>
      <c r="G891"/>
      <c r="H891"/>
      <c r="I891"/>
      <c r="J891"/>
      <c r="K891"/>
      <c r="L891"/>
      <c r="M891"/>
      <c r="N891"/>
      <c r="O891" s="15"/>
    </row>
    <row r="892" spans="1:15" x14ac:dyDescent="0.25">
      <c r="A892"/>
      <c r="B892"/>
      <c r="C892"/>
      <c r="D892"/>
      <c r="E892"/>
      <c r="F892"/>
      <c r="G892"/>
      <c r="H892"/>
      <c r="I892"/>
      <c r="J892"/>
      <c r="K892"/>
      <c r="L892"/>
      <c r="M892"/>
      <c r="N892"/>
      <c r="O892" s="15"/>
    </row>
    <row r="893" spans="1:15" x14ac:dyDescent="0.25">
      <c r="A893"/>
      <c r="B893"/>
      <c r="C893"/>
      <c r="D893"/>
      <c r="E893"/>
      <c r="F893"/>
      <c r="G893"/>
      <c r="H893"/>
      <c r="I893"/>
      <c r="J893"/>
      <c r="K893"/>
      <c r="L893"/>
      <c r="M893"/>
      <c r="N893"/>
      <c r="O893" s="15"/>
    </row>
    <row r="894" spans="1:15" x14ac:dyDescent="0.25">
      <c r="A894"/>
      <c r="B894"/>
      <c r="C894"/>
      <c r="D894"/>
      <c r="E894"/>
      <c r="F894"/>
      <c r="G894"/>
      <c r="H894"/>
      <c r="I894"/>
      <c r="J894"/>
      <c r="K894"/>
      <c r="L894"/>
      <c r="M894"/>
      <c r="N894"/>
      <c r="O894" s="15"/>
    </row>
    <row r="895" spans="1:15" x14ac:dyDescent="0.25">
      <c r="A895"/>
      <c r="B895"/>
      <c r="C895"/>
      <c r="D895"/>
      <c r="E895"/>
      <c r="F895"/>
      <c r="G895"/>
      <c r="H895"/>
      <c r="I895"/>
      <c r="J895"/>
      <c r="K895"/>
      <c r="L895"/>
      <c r="M895"/>
      <c r="N895"/>
      <c r="O895" s="15"/>
    </row>
    <row r="896" spans="1:15" x14ac:dyDescent="0.25">
      <c r="A896"/>
      <c r="B896"/>
      <c r="C896"/>
      <c r="D896"/>
      <c r="E896"/>
      <c r="F896"/>
      <c r="G896"/>
      <c r="H896"/>
      <c r="I896"/>
      <c r="J896"/>
      <c r="K896"/>
      <c r="L896"/>
      <c r="M896"/>
      <c r="N896"/>
      <c r="O896" s="15"/>
    </row>
    <row r="897" spans="1:15" x14ac:dyDescent="0.25">
      <c r="A897"/>
      <c r="B897"/>
      <c r="C897"/>
      <c r="D897"/>
      <c r="E897"/>
      <c r="F897"/>
      <c r="G897"/>
      <c r="H897"/>
      <c r="I897"/>
      <c r="J897"/>
      <c r="K897"/>
      <c r="L897"/>
      <c r="M897"/>
      <c r="N897"/>
      <c r="O897" s="15"/>
    </row>
    <row r="898" spans="1:15" x14ac:dyDescent="0.25">
      <c r="A898"/>
      <c r="B898"/>
      <c r="C898"/>
      <c r="D898"/>
      <c r="E898"/>
      <c r="F898"/>
      <c r="G898"/>
      <c r="H898"/>
      <c r="I898"/>
      <c r="J898"/>
      <c r="K898"/>
      <c r="L898"/>
      <c r="M898"/>
      <c r="N898"/>
      <c r="O898" s="15"/>
    </row>
    <row r="899" spans="1:15" x14ac:dyDescent="0.25">
      <c r="A899"/>
      <c r="B899"/>
      <c r="C899"/>
      <c r="D899"/>
      <c r="E899"/>
      <c r="F899"/>
      <c r="G899"/>
      <c r="H899"/>
      <c r="I899"/>
      <c r="J899"/>
      <c r="K899"/>
      <c r="L899"/>
      <c r="M899"/>
      <c r="N899"/>
      <c r="O899" s="15"/>
    </row>
    <row r="900" spans="1:15" x14ac:dyDescent="0.25">
      <c r="A900"/>
      <c r="B900"/>
      <c r="C900"/>
      <c r="D900"/>
      <c r="E900"/>
      <c r="F900"/>
      <c r="G900"/>
      <c r="H900"/>
      <c r="I900"/>
      <c r="J900"/>
      <c r="K900"/>
      <c r="L900"/>
      <c r="M900"/>
      <c r="N900"/>
      <c r="O900" s="15"/>
    </row>
    <row r="901" spans="1:15" x14ac:dyDescent="0.25">
      <c r="A901"/>
      <c r="B901"/>
      <c r="C901"/>
      <c r="D901"/>
      <c r="E901"/>
      <c r="F901"/>
      <c r="G901"/>
      <c r="H901"/>
      <c r="I901"/>
      <c r="J901"/>
      <c r="K901"/>
      <c r="L901"/>
      <c r="M901"/>
      <c r="N901"/>
      <c r="O901" s="15"/>
    </row>
    <row r="902" spans="1:15" x14ac:dyDescent="0.25">
      <c r="A902"/>
      <c r="B902"/>
      <c r="C902"/>
      <c r="D902"/>
      <c r="E902"/>
      <c r="F902"/>
      <c r="G902"/>
      <c r="H902"/>
      <c r="I902"/>
      <c r="J902"/>
      <c r="K902"/>
      <c r="L902"/>
      <c r="M902"/>
      <c r="N902"/>
      <c r="O902" s="15"/>
    </row>
    <row r="903" spans="1:15" x14ac:dyDescent="0.25">
      <c r="A903"/>
      <c r="B903"/>
      <c r="C903"/>
      <c r="D903"/>
      <c r="E903"/>
      <c r="F903"/>
      <c r="G903"/>
      <c r="H903"/>
      <c r="I903"/>
      <c r="J903"/>
      <c r="K903"/>
      <c r="L903"/>
      <c r="M903"/>
      <c r="N903"/>
      <c r="O903" s="15"/>
    </row>
    <row r="904" spans="1:15" x14ac:dyDescent="0.25">
      <c r="A904"/>
      <c r="B904"/>
      <c r="C904"/>
      <c r="D904"/>
      <c r="E904"/>
      <c r="F904"/>
      <c r="G904"/>
      <c r="H904"/>
      <c r="I904"/>
      <c r="J904"/>
      <c r="K904"/>
      <c r="L904"/>
      <c r="M904"/>
      <c r="N904"/>
      <c r="O904" s="15"/>
    </row>
    <row r="905" spans="1:15" x14ac:dyDescent="0.25">
      <c r="A905"/>
      <c r="B905"/>
      <c r="C905"/>
      <c r="D905"/>
      <c r="E905"/>
      <c r="F905"/>
      <c r="G905"/>
      <c r="H905"/>
      <c r="I905"/>
      <c r="J905"/>
      <c r="K905"/>
      <c r="L905"/>
      <c r="M905"/>
      <c r="N905"/>
      <c r="O905" s="15"/>
    </row>
    <row r="906" spans="1:15" x14ac:dyDescent="0.25">
      <c r="A906"/>
      <c r="B906"/>
      <c r="C906"/>
      <c r="D906"/>
      <c r="E906"/>
      <c r="F906"/>
      <c r="G906"/>
      <c r="H906"/>
      <c r="I906"/>
      <c r="J906"/>
      <c r="K906"/>
      <c r="L906"/>
      <c r="M906"/>
      <c r="N906"/>
      <c r="O906" s="15"/>
    </row>
    <row r="907" spans="1:15" x14ac:dyDescent="0.25">
      <c r="A907"/>
      <c r="B907"/>
      <c r="C907"/>
      <c r="D907"/>
      <c r="E907"/>
      <c r="F907"/>
      <c r="G907"/>
      <c r="H907"/>
      <c r="I907"/>
      <c r="J907"/>
      <c r="K907"/>
      <c r="L907"/>
      <c r="M907"/>
      <c r="N907"/>
      <c r="O907" s="15"/>
    </row>
    <row r="908" spans="1:15" x14ac:dyDescent="0.25">
      <c r="A908"/>
      <c r="B908"/>
      <c r="C908"/>
      <c r="D908"/>
      <c r="E908"/>
      <c r="F908"/>
      <c r="G908"/>
      <c r="H908"/>
      <c r="I908"/>
      <c r="J908"/>
      <c r="K908"/>
      <c r="L908"/>
      <c r="M908"/>
      <c r="N908"/>
      <c r="O908" s="15"/>
    </row>
    <row r="909" spans="1:15" x14ac:dyDescent="0.25">
      <c r="A909"/>
      <c r="B909"/>
      <c r="C909"/>
      <c r="D909"/>
      <c r="E909"/>
      <c r="F909"/>
      <c r="G909"/>
      <c r="H909"/>
      <c r="I909"/>
      <c r="J909"/>
      <c r="K909"/>
      <c r="L909"/>
      <c r="M909"/>
      <c r="N909"/>
      <c r="O909" s="15"/>
    </row>
    <row r="910" spans="1:15" x14ac:dyDescent="0.25">
      <c r="A910"/>
      <c r="B910"/>
      <c r="C910"/>
      <c r="D910"/>
      <c r="E910"/>
      <c r="F910"/>
      <c r="G910"/>
      <c r="H910"/>
      <c r="I910"/>
      <c r="J910"/>
      <c r="K910"/>
      <c r="L910"/>
      <c r="M910"/>
      <c r="N910"/>
      <c r="O910" s="15"/>
    </row>
    <row r="911" spans="1:15" x14ac:dyDescent="0.25">
      <c r="A911"/>
      <c r="B911"/>
      <c r="C911"/>
      <c r="D911"/>
      <c r="E911"/>
      <c r="F911"/>
      <c r="G911"/>
      <c r="H911"/>
      <c r="I911"/>
      <c r="J911"/>
      <c r="K911"/>
      <c r="L911"/>
      <c r="M911"/>
      <c r="N911"/>
      <c r="O911" s="15"/>
    </row>
    <row r="912" spans="1:15" x14ac:dyDescent="0.25">
      <c r="A912"/>
      <c r="B912"/>
      <c r="C912"/>
      <c r="D912"/>
      <c r="E912"/>
      <c r="F912"/>
      <c r="G912"/>
      <c r="H912"/>
      <c r="I912"/>
      <c r="J912"/>
      <c r="K912"/>
      <c r="L912"/>
      <c r="M912"/>
      <c r="N912"/>
      <c r="O912" s="15"/>
    </row>
    <row r="913" spans="1:15" x14ac:dyDescent="0.25">
      <c r="A913"/>
      <c r="B913"/>
      <c r="C913"/>
      <c r="D913"/>
      <c r="E913"/>
      <c r="F913"/>
      <c r="G913"/>
      <c r="H913"/>
      <c r="I913"/>
      <c r="J913"/>
      <c r="K913"/>
      <c r="L913"/>
      <c r="M913"/>
      <c r="N913"/>
      <c r="O913" s="15"/>
    </row>
    <row r="914" spans="1:15" x14ac:dyDescent="0.25">
      <c r="A914"/>
      <c r="B914"/>
      <c r="C914"/>
      <c r="D914"/>
      <c r="E914"/>
      <c r="F914"/>
      <c r="G914"/>
      <c r="H914"/>
      <c r="I914"/>
      <c r="J914"/>
      <c r="K914"/>
      <c r="L914"/>
      <c r="M914"/>
      <c r="N914"/>
      <c r="O914" s="15"/>
    </row>
    <row r="915" spans="1:15" x14ac:dyDescent="0.25">
      <c r="A915"/>
      <c r="B915"/>
      <c r="C915"/>
      <c r="D915"/>
      <c r="E915"/>
      <c r="F915"/>
      <c r="G915"/>
      <c r="H915"/>
      <c r="I915"/>
      <c r="J915"/>
      <c r="K915"/>
      <c r="L915"/>
      <c r="M915"/>
      <c r="N915"/>
      <c r="O915" s="15"/>
    </row>
    <row r="916" spans="1:15" x14ac:dyDescent="0.25">
      <c r="A916"/>
      <c r="B916"/>
      <c r="C916"/>
      <c r="D916"/>
      <c r="E916"/>
      <c r="F916"/>
      <c r="G916"/>
      <c r="H916"/>
      <c r="I916"/>
      <c r="J916"/>
      <c r="K916"/>
      <c r="L916"/>
      <c r="M916"/>
      <c r="N916"/>
      <c r="O916" s="15"/>
    </row>
    <row r="917" spans="1:15" x14ac:dyDescent="0.25">
      <c r="A917"/>
      <c r="B917"/>
      <c r="C917"/>
      <c r="D917"/>
      <c r="E917"/>
      <c r="F917"/>
      <c r="G917"/>
      <c r="H917"/>
      <c r="I917"/>
      <c r="J917"/>
      <c r="K917"/>
      <c r="L917"/>
      <c r="M917"/>
      <c r="N917"/>
      <c r="O917" s="15"/>
    </row>
    <row r="918" spans="1:15" x14ac:dyDescent="0.25">
      <c r="A918"/>
      <c r="B918"/>
      <c r="C918"/>
      <c r="D918"/>
      <c r="E918"/>
      <c r="F918"/>
      <c r="G918"/>
      <c r="H918"/>
      <c r="I918"/>
      <c r="J918"/>
      <c r="K918"/>
      <c r="L918"/>
      <c r="M918"/>
      <c r="N918"/>
      <c r="O918" s="15"/>
    </row>
    <row r="919" spans="1:15" x14ac:dyDescent="0.25">
      <c r="A919"/>
      <c r="B919"/>
      <c r="C919"/>
      <c r="D919"/>
      <c r="E919"/>
      <c r="F919"/>
      <c r="G919"/>
      <c r="H919"/>
      <c r="I919"/>
      <c r="J919"/>
      <c r="K919"/>
      <c r="L919"/>
      <c r="M919"/>
      <c r="N919"/>
      <c r="O919" s="15"/>
    </row>
    <row r="920" spans="1:15" x14ac:dyDescent="0.25">
      <c r="A920"/>
      <c r="B920"/>
      <c r="C920"/>
      <c r="D920"/>
      <c r="E920"/>
      <c r="F920"/>
      <c r="G920"/>
      <c r="H920"/>
      <c r="I920"/>
      <c r="J920"/>
      <c r="K920"/>
      <c r="L920"/>
      <c r="M920"/>
      <c r="N920"/>
      <c r="O920" s="15"/>
    </row>
    <row r="921" spans="1:15" x14ac:dyDescent="0.25">
      <c r="A921"/>
      <c r="B921"/>
      <c r="C921"/>
      <c r="D921"/>
      <c r="E921"/>
      <c r="F921"/>
      <c r="G921"/>
      <c r="H921"/>
      <c r="I921"/>
      <c r="J921"/>
      <c r="K921"/>
      <c r="L921"/>
      <c r="M921"/>
      <c r="N921"/>
      <c r="O921" s="15"/>
    </row>
    <row r="922" spans="1:15" x14ac:dyDescent="0.25">
      <c r="A922"/>
      <c r="B922"/>
      <c r="C922"/>
      <c r="D922"/>
      <c r="E922"/>
      <c r="F922"/>
      <c r="G922"/>
      <c r="H922"/>
      <c r="I922"/>
      <c r="J922"/>
      <c r="K922"/>
      <c r="L922"/>
      <c r="M922"/>
      <c r="N922"/>
      <c r="O922" s="15"/>
    </row>
    <row r="923" spans="1:15" x14ac:dyDescent="0.25">
      <c r="A923"/>
      <c r="B923"/>
      <c r="C923"/>
      <c r="D923"/>
      <c r="E923"/>
      <c r="F923"/>
      <c r="G923"/>
      <c r="H923"/>
      <c r="I923"/>
      <c r="J923"/>
      <c r="K923"/>
      <c r="L923"/>
      <c r="M923"/>
      <c r="N923"/>
      <c r="O923" s="15"/>
    </row>
    <row r="924" spans="1:15" x14ac:dyDescent="0.25">
      <c r="A924"/>
      <c r="B924"/>
      <c r="C924"/>
      <c r="D924"/>
      <c r="E924"/>
      <c r="F924"/>
      <c r="G924"/>
      <c r="H924"/>
      <c r="I924"/>
      <c r="J924"/>
      <c r="K924"/>
      <c r="L924"/>
      <c r="M924"/>
      <c r="N924"/>
      <c r="O924" s="15"/>
    </row>
    <row r="925" spans="1:15" x14ac:dyDescent="0.25">
      <c r="A925"/>
      <c r="B925"/>
      <c r="C925"/>
      <c r="D925"/>
      <c r="E925"/>
      <c r="F925"/>
      <c r="G925"/>
      <c r="H925"/>
      <c r="I925"/>
      <c r="J925"/>
      <c r="K925"/>
      <c r="L925"/>
      <c r="M925"/>
      <c r="N925"/>
      <c r="O925" s="15"/>
    </row>
    <row r="926" spans="1:15" x14ac:dyDescent="0.25">
      <c r="A926"/>
      <c r="B926"/>
      <c r="C926"/>
      <c r="D926"/>
      <c r="E926"/>
      <c r="F926"/>
      <c r="G926"/>
      <c r="H926"/>
      <c r="I926"/>
      <c r="J926"/>
      <c r="K926"/>
      <c r="L926"/>
      <c r="M926"/>
      <c r="N926"/>
      <c r="O926" s="15"/>
    </row>
    <row r="927" spans="1:15" x14ac:dyDescent="0.25">
      <c r="A927"/>
      <c r="B927"/>
      <c r="C927"/>
      <c r="D927"/>
      <c r="E927"/>
      <c r="F927"/>
      <c r="G927"/>
      <c r="H927"/>
      <c r="I927"/>
      <c r="J927"/>
      <c r="K927"/>
      <c r="L927"/>
      <c r="M927"/>
      <c r="N927"/>
      <c r="O927" s="15"/>
    </row>
    <row r="928" spans="1:15" x14ac:dyDescent="0.25">
      <c r="A928"/>
      <c r="B928"/>
      <c r="C928"/>
      <c r="D928"/>
      <c r="E928"/>
      <c r="F928"/>
      <c r="G928"/>
      <c r="H928"/>
      <c r="I928"/>
      <c r="J928"/>
      <c r="K928"/>
      <c r="L928"/>
      <c r="M928"/>
      <c r="N928"/>
      <c r="O928" s="15"/>
    </row>
    <row r="929" spans="1:15" x14ac:dyDescent="0.25">
      <c r="A929"/>
      <c r="B929"/>
      <c r="C929"/>
      <c r="D929"/>
      <c r="E929"/>
      <c r="F929"/>
      <c r="G929"/>
      <c r="H929"/>
      <c r="I929"/>
      <c r="J929"/>
      <c r="K929"/>
      <c r="L929"/>
      <c r="M929"/>
      <c r="N929"/>
      <c r="O929" s="15"/>
    </row>
    <row r="930" spans="1:15" x14ac:dyDescent="0.25">
      <c r="A930"/>
      <c r="B930"/>
      <c r="C930"/>
      <c r="D930"/>
      <c r="E930"/>
      <c r="F930"/>
      <c r="G930"/>
      <c r="H930"/>
      <c r="I930"/>
      <c r="J930"/>
      <c r="K930"/>
      <c r="L930"/>
      <c r="M930"/>
      <c r="N930"/>
      <c r="O930" s="15"/>
    </row>
    <row r="931" spans="1:15" x14ac:dyDescent="0.25">
      <c r="A931"/>
      <c r="B931"/>
      <c r="C931"/>
      <c r="D931"/>
      <c r="E931"/>
      <c r="F931"/>
      <c r="G931"/>
      <c r="H931"/>
      <c r="I931"/>
      <c r="J931"/>
      <c r="K931"/>
      <c r="L931"/>
      <c r="M931"/>
      <c r="N931"/>
      <c r="O931" s="15"/>
    </row>
    <row r="932" spans="1:15" x14ac:dyDescent="0.25">
      <c r="A932"/>
      <c r="B932"/>
      <c r="C932"/>
      <c r="D932"/>
      <c r="E932"/>
      <c r="F932"/>
      <c r="G932"/>
      <c r="H932"/>
      <c r="I932"/>
      <c r="J932"/>
      <c r="K932"/>
      <c r="L932"/>
      <c r="M932"/>
      <c r="N932"/>
      <c r="O932" s="15"/>
    </row>
    <row r="933" spans="1:15" x14ac:dyDescent="0.25">
      <c r="A933"/>
      <c r="B933"/>
      <c r="C933"/>
      <c r="D933"/>
      <c r="E933"/>
      <c r="F933"/>
      <c r="G933"/>
      <c r="H933"/>
      <c r="I933"/>
      <c r="J933"/>
      <c r="K933"/>
      <c r="L933"/>
      <c r="M933"/>
      <c r="N933"/>
      <c r="O933" s="15"/>
    </row>
    <row r="934" spans="1:15" x14ac:dyDescent="0.25">
      <c r="A934"/>
      <c r="B934"/>
      <c r="C934"/>
      <c r="D934"/>
      <c r="E934"/>
      <c r="F934"/>
      <c r="G934"/>
      <c r="H934"/>
      <c r="I934"/>
      <c r="J934"/>
      <c r="K934"/>
      <c r="L934"/>
      <c r="M934"/>
      <c r="N934"/>
      <c r="O934" s="15"/>
    </row>
    <row r="935" spans="1:15" x14ac:dyDescent="0.25">
      <c r="A935"/>
      <c r="B935"/>
      <c r="C935"/>
      <c r="D935"/>
      <c r="E935"/>
      <c r="F935"/>
      <c r="G935"/>
      <c r="H935"/>
      <c r="I935"/>
      <c r="J935"/>
      <c r="K935"/>
      <c r="L935"/>
      <c r="M935"/>
      <c r="N935"/>
      <c r="O935" s="15"/>
    </row>
    <row r="936" spans="1:15" x14ac:dyDescent="0.25">
      <c r="A936"/>
      <c r="B936"/>
      <c r="C936"/>
      <c r="D936"/>
      <c r="E936"/>
      <c r="F936"/>
      <c r="G936"/>
      <c r="H936"/>
      <c r="I936"/>
      <c r="J936"/>
      <c r="K936"/>
      <c r="L936"/>
      <c r="M936"/>
      <c r="N936"/>
      <c r="O936" s="15"/>
    </row>
    <row r="937" spans="1:15" x14ac:dyDescent="0.25">
      <c r="A937"/>
      <c r="B937"/>
      <c r="C937"/>
      <c r="D937"/>
      <c r="E937"/>
      <c r="F937"/>
      <c r="G937"/>
      <c r="H937"/>
      <c r="I937"/>
      <c r="J937"/>
      <c r="K937"/>
      <c r="L937"/>
      <c r="M937"/>
      <c r="N937"/>
      <c r="O937" s="15"/>
    </row>
    <row r="938" spans="1:15" x14ac:dyDescent="0.25">
      <c r="A938"/>
      <c r="B938"/>
      <c r="C938"/>
      <c r="D938"/>
      <c r="E938"/>
      <c r="F938"/>
      <c r="G938"/>
      <c r="H938"/>
      <c r="I938"/>
      <c r="J938"/>
      <c r="K938"/>
      <c r="L938"/>
      <c r="M938"/>
      <c r="N938"/>
      <c r="O938" s="15"/>
    </row>
    <row r="939" spans="1:15" x14ac:dyDescent="0.25">
      <c r="A939"/>
      <c r="B939"/>
      <c r="C939"/>
      <c r="D939"/>
      <c r="E939"/>
      <c r="F939"/>
      <c r="G939"/>
      <c r="H939"/>
      <c r="I939"/>
      <c r="J939"/>
      <c r="K939"/>
      <c r="L939"/>
      <c r="M939"/>
      <c r="N939"/>
      <c r="O939" s="15"/>
    </row>
    <row r="940" spans="1:15" x14ac:dyDescent="0.25">
      <c r="A940"/>
      <c r="B940"/>
      <c r="C940"/>
      <c r="D940"/>
      <c r="E940"/>
      <c r="F940"/>
      <c r="G940"/>
      <c r="H940"/>
      <c r="I940"/>
      <c r="J940"/>
      <c r="K940"/>
      <c r="L940"/>
      <c r="M940"/>
      <c r="N940"/>
      <c r="O940" s="15"/>
    </row>
    <row r="941" spans="1:15" x14ac:dyDescent="0.25">
      <c r="A941"/>
      <c r="B941"/>
      <c r="C941"/>
      <c r="D941"/>
      <c r="E941"/>
      <c r="F941"/>
      <c r="G941"/>
      <c r="H941"/>
      <c r="I941"/>
      <c r="J941"/>
      <c r="K941"/>
      <c r="L941"/>
      <c r="M941"/>
      <c r="N941"/>
      <c r="O941" s="15"/>
    </row>
    <row r="942" spans="1:15" x14ac:dyDescent="0.25">
      <c r="A942"/>
      <c r="B942"/>
      <c r="C942"/>
      <c r="D942"/>
      <c r="E942"/>
      <c r="F942"/>
      <c r="G942"/>
      <c r="H942"/>
      <c r="I942"/>
      <c r="J942"/>
      <c r="K942"/>
      <c r="L942"/>
      <c r="M942"/>
      <c r="N942"/>
      <c r="O942" s="15"/>
    </row>
    <row r="943" spans="1:15" x14ac:dyDescent="0.25">
      <c r="A943"/>
      <c r="B943"/>
      <c r="C943"/>
      <c r="D943"/>
      <c r="E943"/>
      <c r="F943"/>
      <c r="G943"/>
      <c r="H943"/>
      <c r="I943"/>
      <c r="J943"/>
      <c r="K943"/>
      <c r="L943"/>
      <c r="M943"/>
      <c r="N943"/>
      <c r="O943" s="15"/>
    </row>
    <row r="944" spans="1:15" x14ac:dyDescent="0.25">
      <c r="A944"/>
      <c r="B944"/>
      <c r="C944"/>
      <c r="D944"/>
      <c r="E944"/>
      <c r="F944"/>
      <c r="G944"/>
      <c r="H944"/>
      <c r="I944"/>
      <c r="J944"/>
      <c r="K944"/>
      <c r="L944"/>
      <c r="M944"/>
      <c r="N944"/>
      <c r="O944" s="15"/>
    </row>
    <row r="945" spans="1:15" x14ac:dyDescent="0.25">
      <c r="A945"/>
      <c r="B945"/>
      <c r="C945"/>
      <c r="D945"/>
      <c r="E945"/>
      <c r="F945"/>
      <c r="G945"/>
      <c r="H945"/>
      <c r="I945"/>
      <c r="J945"/>
      <c r="K945"/>
      <c r="L945"/>
      <c r="M945"/>
      <c r="N945"/>
      <c r="O945" s="15"/>
    </row>
    <row r="946" spans="1:15" x14ac:dyDescent="0.25">
      <c r="A946"/>
      <c r="B946"/>
      <c r="C946"/>
      <c r="D946"/>
      <c r="E946"/>
      <c r="F946"/>
      <c r="G946"/>
      <c r="H946"/>
      <c r="I946"/>
      <c r="J946"/>
      <c r="K946"/>
      <c r="L946"/>
      <c r="M946"/>
      <c r="N946"/>
      <c r="O946" s="15"/>
    </row>
    <row r="947" spans="1:15" x14ac:dyDescent="0.25">
      <c r="A947"/>
      <c r="B947"/>
      <c r="C947"/>
      <c r="D947"/>
      <c r="E947"/>
      <c r="F947"/>
      <c r="G947"/>
      <c r="H947"/>
      <c r="I947"/>
      <c r="J947"/>
      <c r="K947"/>
      <c r="L947"/>
      <c r="M947"/>
      <c r="N947"/>
      <c r="O947" s="15"/>
    </row>
    <row r="948" spans="1:15" x14ac:dyDescent="0.25">
      <c r="A948"/>
      <c r="B948"/>
      <c r="C948"/>
      <c r="D948"/>
      <c r="E948"/>
      <c r="F948"/>
      <c r="G948"/>
      <c r="H948"/>
      <c r="I948"/>
      <c r="J948"/>
      <c r="K948"/>
      <c r="L948"/>
      <c r="M948"/>
      <c r="N948"/>
      <c r="O948" s="15"/>
    </row>
    <row r="949" spans="1:15" x14ac:dyDescent="0.25">
      <c r="A949"/>
      <c r="B949"/>
      <c r="C949"/>
      <c r="D949"/>
      <c r="E949"/>
      <c r="F949"/>
      <c r="G949"/>
      <c r="H949"/>
      <c r="I949"/>
      <c r="J949"/>
      <c r="K949"/>
      <c r="L949"/>
      <c r="M949"/>
      <c r="N949"/>
      <c r="O949" s="15"/>
    </row>
    <row r="950" spans="1:15" x14ac:dyDescent="0.25">
      <c r="A950"/>
      <c r="B950"/>
      <c r="C950"/>
      <c r="D950"/>
      <c r="E950"/>
      <c r="F950"/>
      <c r="G950"/>
      <c r="H950"/>
      <c r="I950"/>
      <c r="J950"/>
      <c r="K950"/>
      <c r="L950"/>
      <c r="M950"/>
      <c r="N950"/>
      <c r="O950" s="15"/>
    </row>
    <row r="951" spans="1:15" x14ac:dyDescent="0.25">
      <c r="A951"/>
      <c r="B951"/>
      <c r="C951"/>
      <c r="D951"/>
      <c r="E951"/>
      <c r="F951"/>
      <c r="G951"/>
      <c r="H951"/>
      <c r="I951"/>
      <c r="J951"/>
      <c r="K951"/>
      <c r="L951"/>
      <c r="M951"/>
      <c r="N951"/>
      <c r="O951" s="15"/>
    </row>
    <row r="952" spans="1:15" x14ac:dyDescent="0.25">
      <c r="A952"/>
      <c r="B952"/>
      <c r="C952"/>
      <c r="D952"/>
      <c r="E952"/>
      <c r="F952"/>
      <c r="G952"/>
      <c r="H952"/>
      <c r="I952"/>
      <c r="J952"/>
      <c r="K952"/>
      <c r="L952"/>
      <c r="M952"/>
      <c r="N952"/>
      <c r="O952" s="15"/>
    </row>
    <row r="953" spans="1:15" x14ac:dyDescent="0.25">
      <c r="A953"/>
      <c r="B953"/>
      <c r="C953"/>
      <c r="D953"/>
      <c r="E953"/>
      <c r="F953"/>
      <c r="G953"/>
      <c r="H953"/>
      <c r="I953"/>
      <c r="J953"/>
      <c r="K953"/>
      <c r="L953"/>
      <c r="M953"/>
      <c r="N953"/>
      <c r="O953" s="15"/>
    </row>
    <row r="954" spans="1:15" x14ac:dyDescent="0.25">
      <c r="A954"/>
      <c r="B954"/>
      <c r="C954"/>
      <c r="D954"/>
      <c r="E954"/>
      <c r="F954"/>
      <c r="G954"/>
      <c r="H954"/>
      <c r="I954"/>
      <c r="J954"/>
      <c r="K954"/>
      <c r="L954"/>
      <c r="M954"/>
      <c r="N954"/>
      <c r="O954" s="15"/>
    </row>
    <row r="955" spans="1:15" x14ac:dyDescent="0.25">
      <c r="A955"/>
      <c r="B955"/>
      <c r="C955"/>
      <c r="D955"/>
      <c r="E955"/>
      <c r="F955"/>
      <c r="G955"/>
      <c r="H955"/>
      <c r="I955"/>
      <c r="J955"/>
      <c r="K955"/>
      <c r="L955"/>
      <c r="M955"/>
      <c r="N955"/>
      <c r="O955" s="15"/>
    </row>
    <row r="956" spans="1:15" x14ac:dyDescent="0.25">
      <c r="A956"/>
      <c r="B956"/>
      <c r="C956"/>
      <c r="D956"/>
      <c r="E956"/>
      <c r="F956"/>
      <c r="G956"/>
      <c r="H956"/>
      <c r="I956"/>
      <c r="J956"/>
      <c r="K956"/>
      <c r="L956"/>
      <c r="M956"/>
      <c r="N956"/>
      <c r="O956" s="15"/>
    </row>
    <row r="957" spans="1:15" x14ac:dyDescent="0.25">
      <c r="A957"/>
      <c r="B957"/>
      <c r="C957"/>
      <c r="D957"/>
      <c r="E957"/>
      <c r="F957"/>
      <c r="G957"/>
      <c r="H957"/>
      <c r="I957"/>
      <c r="J957"/>
      <c r="K957"/>
      <c r="L957"/>
      <c r="M957"/>
      <c r="N957"/>
      <c r="O957" s="15"/>
    </row>
    <row r="958" spans="1:15" x14ac:dyDescent="0.25">
      <c r="A958"/>
      <c r="B958"/>
      <c r="C958"/>
      <c r="D958"/>
      <c r="E958"/>
      <c r="F958"/>
      <c r="G958"/>
      <c r="H958"/>
      <c r="I958"/>
      <c r="J958"/>
      <c r="K958"/>
      <c r="L958"/>
      <c r="M958"/>
      <c r="N958"/>
      <c r="O958" s="15"/>
    </row>
    <row r="959" spans="1:15" x14ac:dyDescent="0.25">
      <c r="A959"/>
      <c r="B959"/>
      <c r="C959"/>
      <c r="D959"/>
      <c r="E959"/>
      <c r="F959"/>
      <c r="G959"/>
      <c r="H959"/>
      <c r="I959"/>
      <c r="J959"/>
      <c r="K959"/>
      <c r="L959"/>
      <c r="M959"/>
      <c r="N959"/>
      <c r="O959" s="15"/>
    </row>
    <row r="960" spans="1:15" x14ac:dyDescent="0.25">
      <c r="A960"/>
      <c r="B960"/>
      <c r="C960"/>
      <c r="D960"/>
      <c r="E960"/>
      <c r="F960"/>
      <c r="G960"/>
      <c r="H960"/>
      <c r="I960"/>
      <c r="J960"/>
      <c r="K960"/>
      <c r="L960"/>
      <c r="M960"/>
      <c r="N960"/>
      <c r="O960" s="15"/>
    </row>
    <row r="961" spans="1:15" x14ac:dyDescent="0.25">
      <c r="A961"/>
      <c r="B961"/>
      <c r="C961"/>
      <c r="D961"/>
      <c r="E961"/>
      <c r="F961"/>
      <c r="G961"/>
      <c r="H961"/>
      <c r="I961"/>
      <c r="J961"/>
      <c r="K961"/>
      <c r="L961"/>
      <c r="M961"/>
      <c r="N961"/>
      <c r="O961" s="15"/>
    </row>
    <row r="962" spans="1:15" x14ac:dyDescent="0.25">
      <c r="A962"/>
      <c r="B962"/>
      <c r="C962"/>
      <c r="D962"/>
      <c r="E962"/>
      <c r="F962"/>
      <c r="G962"/>
      <c r="H962"/>
      <c r="I962"/>
      <c r="J962"/>
      <c r="K962"/>
      <c r="L962"/>
      <c r="M962"/>
      <c r="N962"/>
      <c r="O962" s="15"/>
    </row>
    <row r="963" spans="1:15" x14ac:dyDescent="0.25">
      <c r="A963"/>
      <c r="B963"/>
      <c r="C963"/>
      <c r="D963"/>
      <c r="E963"/>
      <c r="F963"/>
      <c r="G963"/>
      <c r="H963"/>
      <c r="I963"/>
      <c r="J963"/>
      <c r="K963"/>
      <c r="L963"/>
      <c r="M963"/>
      <c r="N963"/>
      <c r="O963" s="15"/>
    </row>
    <row r="964" spans="1:15" x14ac:dyDescent="0.25">
      <c r="A964"/>
      <c r="B964"/>
      <c r="C964"/>
      <c r="D964"/>
      <c r="E964"/>
      <c r="F964"/>
      <c r="G964"/>
      <c r="H964"/>
      <c r="I964"/>
      <c r="J964"/>
      <c r="K964"/>
      <c r="L964"/>
      <c r="M964"/>
      <c r="N964"/>
      <c r="O964" s="15"/>
    </row>
    <row r="965" spans="1:15" x14ac:dyDescent="0.25">
      <c r="A965"/>
      <c r="B965"/>
      <c r="C965"/>
      <c r="D965"/>
      <c r="E965"/>
      <c r="F965"/>
      <c r="G965"/>
      <c r="H965"/>
      <c r="I965"/>
      <c r="J965"/>
      <c r="K965"/>
      <c r="L965"/>
      <c r="M965"/>
      <c r="N965"/>
      <c r="O965" s="15"/>
    </row>
    <row r="966" spans="1:15" x14ac:dyDescent="0.25">
      <c r="A966"/>
      <c r="B966"/>
      <c r="C966"/>
      <c r="D966"/>
      <c r="E966"/>
      <c r="F966"/>
      <c r="G966"/>
      <c r="H966"/>
      <c r="I966"/>
      <c r="J966"/>
      <c r="K966"/>
      <c r="L966"/>
      <c r="M966"/>
      <c r="N966"/>
      <c r="O966" s="15"/>
    </row>
    <row r="967" spans="1:15" x14ac:dyDescent="0.25">
      <c r="A967"/>
      <c r="B967"/>
      <c r="C967"/>
      <c r="D967"/>
      <c r="E967"/>
      <c r="F967"/>
      <c r="G967"/>
      <c r="H967"/>
      <c r="I967"/>
      <c r="J967"/>
      <c r="K967"/>
      <c r="L967"/>
      <c r="M967"/>
      <c r="N967"/>
      <c r="O967" s="15"/>
    </row>
    <row r="968" spans="1:15" x14ac:dyDescent="0.25">
      <c r="A968"/>
      <c r="B968"/>
      <c r="C968"/>
      <c r="D968"/>
      <c r="E968"/>
      <c r="F968"/>
      <c r="G968"/>
      <c r="H968"/>
      <c r="I968"/>
      <c r="J968"/>
      <c r="K968"/>
      <c r="L968"/>
      <c r="M968"/>
      <c r="N968"/>
      <c r="O968" s="15"/>
    </row>
    <row r="969" spans="1:15" x14ac:dyDescent="0.25">
      <c r="A969"/>
      <c r="B969"/>
      <c r="C969"/>
      <c r="D969"/>
      <c r="E969"/>
      <c r="F969"/>
      <c r="G969"/>
      <c r="H969"/>
      <c r="I969"/>
      <c r="J969"/>
      <c r="K969"/>
      <c r="L969"/>
      <c r="M969"/>
      <c r="N969"/>
      <c r="O969" s="15"/>
    </row>
    <row r="970" spans="1:15" x14ac:dyDescent="0.25">
      <c r="A970"/>
      <c r="B970"/>
      <c r="C970"/>
      <c r="D970"/>
      <c r="E970"/>
      <c r="F970"/>
      <c r="G970"/>
      <c r="H970"/>
      <c r="I970"/>
      <c r="J970"/>
      <c r="K970"/>
      <c r="L970"/>
      <c r="M970"/>
      <c r="N970"/>
      <c r="O970" s="15"/>
    </row>
    <row r="971" spans="1:15" x14ac:dyDescent="0.25">
      <c r="A971"/>
      <c r="B971"/>
      <c r="C971"/>
      <c r="D971"/>
      <c r="E971"/>
      <c r="F971"/>
      <c r="G971"/>
      <c r="H971"/>
      <c r="I971"/>
      <c r="J971"/>
      <c r="K971"/>
      <c r="L971"/>
      <c r="M971"/>
      <c r="N971"/>
      <c r="O971" s="15"/>
    </row>
    <row r="972" spans="1:15" x14ac:dyDescent="0.25">
      <c r="A972"/>
      <c r="B972"/>
      <c r="C972"/>
      <c r="D972"/>
      <c r="E972"/>
      <c r="F972"/>
      <c r="G972"/>
      <c r="H972"/>
      <c r="I972"/>
      <c r="J972"/>
      <c r="K972"/>
      <c r="L972"/>
      <c r="M972"/>
      <c r="N972"/>
      <c r="O972" s="15"/>
    </row>
    <row r="973" spans="1:15" x14ac:dyDescent="0.25">
      <c r="A973"/>
      <c r="B973"/>
      <c r="C973"/>
      <c r="D973"/>
      <c r="E973"/>
      <c r="F973"/>
      <c r="G973"/>
      <c r="H973"/>
      <c r="I973"/>
      <c r="J973"/>
      <c r="K973"/>
      <c r="L973"/>
      <c r="M973"/>
      <c r="N973"/>
      <c r="O973" s="15"/>
    </row>
    <row r="974" spans="1:15" x14ac:dyDescent="0.25">
      <c r="A974"/>
      <c r="B974"/>
      <c r="C974"/>
      <c r="D974"/>
      <c r="E974"/>
      <c r="F974"/>
      <c r="G974"/>
      <c r="H974"/>
      <c r="I974"/>
      <c r="J974"/>
      <c r="K974"/>
      <c r="L974"/>
      <c r="M974"/>
      <c r="N974"/>
      <c r="O974" s="15"/>
    </row>
    <row r="975" spans="1:15" x14ac:dyDescent="0.25">
      <c r="A975"/>
      <c r="B975"/>
      <c r="C975"/>
      <c r="D975"/>
      <c r="E975"/>
      <c r="F975"/>
      <c r="G975"/>
      <c r="H975"/>
      <c r="I975"/>
      <c r="J975"/>
      <c r="K975"/>
      <c r="L975"/>
      <c r="M975"/>
      <c r="N975"/>
      <c r="O975" s="15"/>
    </row>
    <row r="976" spans="1:15" x14ac:dyDescent="0.25">
      <c r="A976"/>
      <c r="B976"/>
      <c r="C976"/>
      <c r="D976"/>
      <c r="E976"/>
      <c r="F976"/>
      <c r="G976"/>
      <c r="H976"/>
      <c r="I976"/>
      <c r="J976"/>
      <c r="K976"/>
      <c r="L976"/>
      <c r="M976"/>
      <c r="N976"/>
      <c r="O976" s="15"/>
    </row>
    <row r="977" spans="1:15" x14ac:dyDescent="0.25">
      <c r="A977"/>
      <c r="B977"/>
      <c r="C977"/>
      <c r="D977"/>
      <c r="E977"/>
      <c r="F977"/>
      <c r="G977"/>
      <c r="H977"/>
      <c r="I977"/>
      <c r="J977"/>
      <c r="K977"/>
      <c r="L977"/>
      <c r="M977"/>
      <c r="N977"/>
      <c r="O977" s="15"/>
    </row>
    <row r="978" spans="1:15" x14ac:dyDescent="0.25">
      <c r="A978"/>
      <c r="B978"/>
      <c r="C978"/>
      <c r="D978"/>
      <c r="E978"/>
      <c r="F978"/>
      <c r="G978"/>
      <c r="H978"/>
      <c r="I978"/>
      <c r="J978"/>
      <c r="K978"/>
      <c r="L978"/>
      <c r="M978"/>
      <c r="N978"/>
      <c r="O978" s="15"/>
    </row>
    <row r="979" spans="1:15" x14ac:dyDescent="0.25">
      <c r="A979"/>
      <c r="B979"/>
      <c r="C979"/>
      <c r="D979"/>
      <c r="E979"/>
      <c r="F979"/>
      <c r="G979"/>
      <c r="H979"/>
      <c r="I979"/>
      <c r="J979"/>
      <c r="K979"/>
      <c r="L979"/>
      <c r="M979"/>
      <c r="N979"/>
      <c r="O979" s="15"/>
    </row>
    <row r="980" spans="1:15" x14ac:dyDescent="0.25">
      <c r="A980"/>
      <c r="B980"/>
      <c r="C980"/>
      <c r="D980"/>
      <c r="E980"/>
      <c r="F980"/>
      <c r="G980"/>
      <c r="H980"/>
      <c r="I980"/>
      <c r="J980"/>
      <c r="K980"/>
      <c r="L980"/>
      <c r="M980"/>
      <c r="N980"/>
      <c r="O980" s="15"/>
    </row>
    <row r="981" spans="1:15" x14ac:dyDescent="0.25">
      <c r="A981"/>
      <c r="B981"/>
      <c r="C981"/>
      <c r="D981"/>
      <c r="E981"/>
      <c r="F981"/>
      <c r="G981"/>
      <c r="H981"/>
      <c r="I981"/>
      <c r="J981"/>
      <c r="K981"/>
      <c r="L981"/>
      <c r="M981"/>
      <c r="N981"/>
      <c r="O981" s="15"/>
    </row>
    <row r="982" spans="1:15" x14ac:dyDescent="0.25">
      <c r="A982"/>
      <c r="B982"/>
      <c r="C982"/>
      <c r="D982"/>
      <c r="E982"/>
      <c r="F982"/>
      <c r="G982"/>
      <c r="H982"/>
      <c r="I982"/>
      <c r="J982"/>
      <c r="K982"/>
      <c r="L982"/>
      <c r="M982"/>
      <c r="N982"/>
      <c r="O982" s="15"/>
    </row>
    <row r="983" spans="1:15" x14ac:dyDescent="0.25">
      <c r="A983"/>
      <c r="B983"/>
      <c r="C983"/>
      <c r="D983"/>
      <c r="E983"/>
      <c r="F983"/>
      <c r="G983"/>
      <c r="H983"/>
      <c r="I983"/>
      <c r="J983"/>
      <c r="K983"/>
      <c r="L983"/>
      <c r="M983"/>
      <c r="N983"/>
      <c r="O983" s="15"/>
    </row>
    <row r="984" spans="1:15" x14ac:dyDescent="0.25">
      <c r="A984"/>
      <c r="B984"/>
      <c r="C984"/>
      <c r="D984"/>
      <c r="E984"/>
      <c r="F984"/>
      <c r="G984"/>
      <c r="H984"/>
      <c r="I984"/>
      <c r="J984"/>
      <c r="K984"/>
      <c r="L984"/>
      <c r="M984"/>
      <c r="N984"/>
      <c r="O984" s="15"/>
    </row>
    <row r="985" spans="1:15" x14ac:dyDescent="0.25">
      <c r="A985"/>
      <c r="B985"/>
      <c r="C985"/>
      <c r="D985"/>
      <c r="E985"/>
      <c r="F985"/>
      <c r="G985"/>
      <c r="H985"/>
      <c r="I985"/>
      <c r="J985"/>
      <c r="K985"/>
      <c r="L985"/>
      <c r="M985"/>
      <c r="N985"/>
      <c r="O985" s="15"/>
    </row>
    <row r="986" spans="1:15" x14ac:dyDescent="0.25">
      <c r="A986"/>
      <c r="B986"/>
      <c r="C986"/>
      <c r="D986"/>
      <c r="E986"/>
      <c r="F986"/>
      <c r="G986"/>
      <c r="H986"/>
      <c r="I986"/>
      <c r="J986"/>
      <c r="K986"/>
      <c r="L986"/>
      <c r="M986"/>
      <c r="N986"/>
      <c r="O986" s="15"/>
    </row>
    <row r="987" spans="1:15" x14ac:dyDescent="0.25">
      <c r="A987"/>
      <c r="B987"/>
      <c r="C987"/>
      <c r="D987"/>
      <c r="E987"/>
      <c r="F987"/>
      <c r="G987"/>
      <c r="H987"/>
      <c r="I987"/>
      <c r="J987"/>
      <c r="K987"/>
      <c r="L987"/>
      <c r="M987"/>
      <c r="N987"/>
      <c r="O987" s="15"/>
    </row>
    <row r="988" spans="1:15" x14ac:dyDescent="0.25">
      <c r="A988"/>
      <c r="B988"/>
      <c r="C988"/>
      <c r="D988"/>
      <c r="E988"/>
      <c r="F988"/>
      <c r="G988"/>
      <c r="H988"/>
      <c r="I988"/>
      <c r="J988"/>
      <c r="K988"/>
      <c r="L988"/>
      <c r="M988"/>
      <c r="N988"/>
      <c r="O988" s="15"/>
    </row>
    <row r="989" spans="1:15" x14ac:dyDescent="0.25">
      <c r="A989"/>
      <c r="B989"/>
      <c r="C989"/>
      <c r="D989"/>
      <c r="E989"/>
      <c r="F989"/>
      <c r="G989"/>
      <c r="H989"/>
      <c r="I989"/>
      <c r="J989"/>
      <c r="K989"/>
      <c r="L989"/>
      <c r="M989"/>
      <c r="N989"/>
      <c r="O989" s="15"/>
    </row>
    <row r="990" spans="1:15" x14ac:dyDescent="0.25">
      <c r="A990"/>
      <c r="B990"/>
      <c r="C990"/>
      <c r="D990"/>
      <c r="E990"/>
      <c r="F990"/>
      <c r="G990"/>
      <c r="H990"/>
      <c r="I990"/>
      <c r="J990"/>
      <c r="K990"/>
      <c r="L990"/>
      <c r="M990"/>
      <c r="N990"/>
      <c r="O990" s="15"/>
    </row>
    <row r="991" spans="1:15" x14ac:dyDescent="0.25">
      <c r="A991"/>
      <c r="B991"/>
      <c r="C991"/>
      <c r="D991"/>
      <c r="E991"/>
      <c r="F991"/>
      <c r="G991"/>
      <c r="H991"/>
      <c r="I991"/>
      <c r="J991"/>
      <c r="K991"/>
      <c r="L991"/>
      <c r="M991"/>
      <c r="N991"/>
      <c r="O991" s="15"/>
    </row>
    <row r="992" spans="1:15" x14ac:dyDescent="0.25">
      <c r="A992"/>
      <c r="B992"/>
      <c r="C992"/>
      <c r="D992"/>
      <c r="E992"/>
      <c r="F992"/>
      <c r="G992"/>
      <c r="H992"/>
      <c r="I992"/>
      <c r="J992"/>
      <c r="K992"/>
      <c r="L992"/>
      <c r="M992"/>
      <c r="N992"/>
      <c r="O992" s="15"/>
    </row>
    <row r="993" spans="1:15" x14ac:dyDescent="0.25">
      <c r="A993"/>
      <c r="B993"/>
      <c r="C993"/>
      <c r="D993"/>
      <c r="E993"/>
      <c r="F993"/>
      <c r="G993"/>
      <c r="H993"/>
      <c r="I993"/>
      <c r="J993"/>
      <c r="K993"/>
      <c r="L993"/>
      <c r="M993"/>
      <c r="N993"/>
      <c r="O993" s="15"/>
    </row>
    <row r="994" spans="1:15" x14ac:dyDescent="0.25">
      <c r="A994"/>
      <c r="B994"/>
      <c r="C994"/>
      <c r="D994"/>
      <c r="E994"/>
      <c r="F994"/>
      <c r="G994"/>
      <c r="H994"/>
      <c r="I994"/>
      <c r="J994"/>
      <c r="K994"/>
      <c r="L994"/>
      <c r="M994"/>
      <c r="N994"/>
      <c r="O994" s="15"/>
    </row>
    <row r="995" spans="1:15" x14ac:dyDescent="0.25">
      <c r="A995"/>
      <c r="B995"/>
      <c r="C995"/>
      <c r="D995"/>
      <c r="E995"/>
      <c r="F995"/>
      <c r="G995"/>
      <c r="H995"/>
      <c r="I995"/>
      <c r="J995"/>
      <c r="K995"/>
      <c r="L995"/>
      <c r="M995"/>
      <c r="N995"/>
      <c r="O995" s="15"/>
    </row>
    <row r="996" spans="1:15" x14ac:dyDescent="0.25">
      <c r="A996"/>
      <c r="B996"/>
      <c r="C996"/>
      <c r="D996"/>
      <c r="E996"/>
      <c r="F996"/>
      <c r="G996"/>
      <c r="H996"/>
      <c r="I996"/>
      <c r="J996"/>
      <c r="K996"/>
      <c r="L996"/>
      <c r="M996"/>
      <c r="N996"/>
      <c r="O996" s="15"/>
    </row>
    <row r="997" spans="1:15" x14ac:dyDescent="0.25">
      <c r="A997"/>
      <c r="B997"/>
      <c r="C997"/>
      <c r="D997"/>
      <c r="E997"/>
      <c r="F997"/>
      <c r="G997"/>
      <c r="H997"/>
      <c r="I997"/>
      <c r="J997"/>
      <c r="K997"/>
      <c r="L997"/>
      <c r="M997"/>
      <c r="N997"/>
      <c r="O997" s="15"/>
    </row>
    <row r="998" spans="1:15" x14ac:dyDescent="0.25">
      <c r="A998"/>
      <c r="B998"/>
      <c r="C998"/>
      <c r="D998"/>
      <c r="E998"/>
      <c r="F998"/>
      <c r="G998"/>
      <c r="H998"/>
      <c r="I998"/>
      <c r="J998"/>
      <c r="K998"/>
      <c r="L998"/>
      <c r="M998"/>
      <c r="N998"/>
      <c r="O998" s="15"/>
    </row>
    <row r="999" spans="1:15" x14ac:dyDescent="0.25">
      <c r="A999"/>
      <c r="B999"/>
      <c r="C999"/>
      <c r="D999"/>
      <c r="E999"/>
      <c r="F999"/>
      <c r="G999"/>
      <c r="H999"/>
      <c r="I999"/>
      <c r="J999"/>
      <c r="K999"/>
      <c r="L999"/>
      <c r="M999"/>
      <c r="N999"/>
      <c r="O999" s="15"/>
    </row>
    <row r="1000" spans="1:15" x14ac:dyDescent="0.25">
      <c r="A1000"/>
      <c r="B1000"/>
      <c r="C1000"/>
      <c r="D1000"/>
      <c r="E1000"/>
      <c r="F1000"/>
      <c r="G1000"/>
      <c r="H1000"/>
      <c r="I1000"/>
      <c r="J1000"/>
      <c r="K1000"/>
      <c r="L1000"/>
      <c r="M1000"/>
      <c r="N1000"/>
      <c r="O1000" s="15"/>
    </row>
    <row r="1001" spans="1:15" x14ac:dyDescent="0.25">
      <c r="A1001"/>
      <c r="B1001"/>
      <c r="C1001"/>
      <c r="D1001"/>
      <c r="E1001"/>
      <c r="F1001"/>
      <c r="G1001"/>
      <c r="H1001"/>
      <c r="I1001"/>
      <c r="J1001"/>
      <c r="K1001"/>
      <c r="L1001"/>
      <c r="M1001"/>
      <c r="N1001"/>
      <c r="O1001" s="15"/>
    </row>
    <row r="1002" spans="1:15" x14ac:dyDescent="0.25">
      <c r="A1002"/>
      <c r="B1002"/>
      <c r="C1002"/>
      <c r="D1002"/>
      <c r="E1002"/>
      <c r="F1002"/>
      <c r="G1002"/>
      <c r="H1002"/>
      <c r="I1002"/>
      <c r="J1002"/>
      <c r="K1002"/>
      <c r="L1002"/>
      <c r="M1002"/>
      <c r="N1002"/>
      <c r="O1002" s="15"/>
    </row>
    <row r="1003" spans="1:15" x14ac:dyDescent="0.25">
      <c r="A1003"/>
      <c r="B1003"/>
      <c r="C1003"/>
      <c r="D1003"/>
      <c r="E1003"/>
      <c r="F1003"/>
      <c r="G1003"/>
      <c r="H1003"/>
      <c r="I1003"/>
      <c r="J1003"/>
      <c r="K1003"/>
      <c r="L1003"/>
      <c r="M1003"/>
      <c r="N1003"/>
      <c r="O1003" s="15"/>
    </row>
    <row r="1004" spans="1:15" x14ac:dyDescent="0.25">
      <c r="A1004"/>
      <c r="B1004"/>
      <c r="C1004"/>
      <c r="D1004"/>
      <c r="E1004"/>
      <c r="F1004"/>
      <c r="G1004"/>
      <c r="H1004"/>
      <c r="I1004"/>
      <c r="J1004"/>
      <c r="K1004"/>
      <c r="L1004"/>
      <c r="M1004"/>
      <c r="N1004"/>
      <c r="O1004" s="15"/>
    </row>
    <row r="1005" spans="1:15" x14ac:dyDescent="0.25">
      <c r="A1005"/>
      <c r="B1005"/>
      <c r="C1005"/>
      <c r="D1005"/>
      <c r="E1005"/>
      <c r="F1005"/>
      <c r="G1005"/>
      <c r="H1005"/>
      <c r="I1005"/>
      <c r="J1005"/>
      <c r="K1005"/>
      <c r="L1005"/>
      <c r="M1005"/>
      <c r="N1005"/>
      <c r="O1005" s="15"/>
    </row>
    <row r="1006" spans="1:15" x14ac:dyDescent="0.25">
      <c r="A1006"/>
      <c r="B1006"/>
      <c r="C1006"/>
      <c r="D1006"/>
      <c r="E1006"/>
      <c r="F1006"/>
      <c r="G1006"/>
      <c r="H1006"/>
      <c r="I1006"/>
      <c r="J1006"/>
      <c r="K1006"/>
      <c r="L1006"/>
      <c r="M1006"/>
      <c r="N1006"/>
      <c r="O1006" s="15"/>
    </row>
    <row r="1007" spans="1:15" x14ac:dyDescent="0.25">
      <c r="A1007"/>
      <c r="B1007"/>
      <c r="C1007"/>
      <c r="D1007"/>
      <c r="E1007"/>
      <c r="F1007"/>
      <c r="G1007"/>
      <c r="H1007"/>
      <c r="I1007"/>
      <c r="J1007"/>
      <c r="K1007"/>
      <c r="L1007"/>
      <c r="M1007"/>
      <c r="N1007"/>
      <c r="O1007" s="15"/>
    </row>
    <row r="1008" spans="1:15" x14ac:dyDescent="0.25">
      <c r="A1008"/>
      <c r="B1008"/>
      <c r="C1008"/>
      <c r="D1008"/>
      <c r="E1008"/>
      <c r="F1008"/>
      <c r="G1008"/>
      <c r="H1008"/>
      <c r="I1008"/>
      <c r="J1008"/>
      <c r="K1008"/>
      <c r="L1008"/>
      <c r="M1008"/>
      <c r="N1008"/>
      <c r="O1008" s="15"/>
    </row>
    <row r="1009" spans="1:15" x14ac:dyDescent="0.25">
      <c r="A1009"/>
      <c r="B1009"/>
      <c r="C1009"/>
      <c r="D1009"/>
      <c r="E1009"/>
      <c r="F1009"/>
      <c r="G1009"/>
      <c r="H1009"/>
      <c r="I1009"/>
      <c r="J1009"/>
      <c r="K1009"/>
      <c r="L1009"/>
      <c r="M1009"/>
      <c r="N1009"/>
      <c r="O1009" s="15"/>
    </row>
    <row r="1010" spans="1:15" x14ac:dyDescent="0.25">
      <c r="A1010"/>
      <c r="B1010"/>
      <c r="C1010"/>
      <c r="D1010"/>
      <c r="E1010"/>
      <c r="F1010"/>
      <c r="G1010"/>
      <c r="H1010"/>
      <c r="I1010"/>
      <c r="J1010"/>
      <c r="K1010"/>
      <c r="L1010"/>
      <c r="M1010"/>
      <c r="N1010"/>
      <c r="O1010" s="15"/>
    </row>
    <row r="1011" spans="1:15" x14ac:dyDescent="0.25">
      <c r="A1011"/>
      <c r="B1011"/>
      <c r="C1011"/>
      <c r="D1011"/>
      <c r="E1011"/>
      <c r="F1011"/>
      <c r="G1011"/>
      <c r="H1011"/>
      <c r="I1011"/>
      <c r="J1011"/>
      <c r="K1011"/>
      <c r="L1011"/>
      <c r="M1011"/>
      <c r="N1011"/>
      <c r="O1011" s="15"/>
    </row>
    <row r="1012" spans="1:15" x14ac:dyDescent="0.25">
      <c r="A1012"/>
      <c r="B1012"/>
      <c r="C1012"/>
      <c r="D1012"/>
      <c r="E1012"/>
      <c r="F1012"/>
      <c r="G1012"/>
      <c r="H1012"/>
      <c r="I1012"/>
      <c r="J1012"/>
      <c r="K1012"/>
      <c r="L1012"/>
      <c r="M1012"/>
      <c r="N1012"/>
      <c r="O1012" s="15"/>
    </row>
    <row r="1013" spans="1:15" x14ac:dyDescent="0.25">
      <c r="A1013"/>
      <c r="B1013"/>
      <c r="C1013"/>
      <c r="D1013"/>
      <c r="E1013"/>
      <c r="F1013"/>
      <c r="G1013"/>
      <c r="H1013"/>
      <c r="I1013"/>
      <c r="J1013"/>
      <c r="K1013"/>
      <c r="L1013"/>
      <c r="M1013"/>
      <c r="N1013"/>
      <c r="O1013" s="15"/>
    </row>
    <row r="1014" spans="1:15" x14ac:dyDescent="0.25">
      <c r="A1014"/>
      <c r="B1014"/>
      <c r="C1014"/>
      <c r="D1014"/>
      <c r="E1014"/>
      <c r="F1014"/>
      <c r="G1014"/>
      <c r="H1014"/>
      <c r="I1014"/>
      <c r="J1014"/>
      <c r="K1014"/>
      <c r="L1014"/>
      <c r="M1014"/>
      <c r="N1014"/>
      <c r="O1014" s="15"/>
    </row>
    <row r="1015" spans="1:15" x14ac:dyDescent="0.25">
      <c r="A1015"/>
      <c r="B1015"/>
      <c r="C1015"/>
      <c r="D1015"/>
      <c r="E1015"/>
      <c r="F1015"/>
      <c r="G1015"/>
      <c r="H1015"/>
      <c r="I1015"/>
      <c r="J1015"/>
      <c r="K1015"/>
      <c r="L1015"/>
      <c r="M1015"/>
      <c r="N1015"/>
      <c r="O1015" s="15"/>
    </row>
    <row r="1016" spans="1:15" x14ac:dyDescent="0.25">
      <c r="A1016"/>
      <c r="B1016"/>
      <c r="C1016"/>
      <c r="D1016"/>
      <c r="E1016"/>
      <c r="F1016"/>
      <c r="G1016"/>
      <c r="H1016"/>
      <c r="I1016"/>
      <c r="J1016"/>
      <c r="K1016"/>
      <c r="L1016"/>
      <c r="M1016"/>
      <c r="N1016"/>
      <c r="O1016" s="15"/>
    </row>
    <row r="1017" spans="1:15" x14ac:dyDescent="0.25">
      <c r="A1017"/>
      <c r="B1017"/>
      <c r="C1017"/>
      <c r="D1017"/>
      <c r="E1017"/>
      <c r="F1017"/>
      <c r="G1017"/>
      <c r="H1017"/>
      <c r="I1017"/>
      <c r="J1017"/>
      <c r="K1017"/>
      <c r="L1017"/>
      <c r="M1017"/>
      <c r="N1017"/>
      <c r="O1017" s="15"/>
    </row>
    <row r="1018" spans="1:15" x14ac:dyDescent="0.25">
      <c r="A1018"/>
      <c r="B1018"/>
      <c r="C1018"/>
      <c r="D1018"/>
      <c r="E1018"/>
      <c r="F1018"/>
      <c r="G1018"/>
      <c r="H1018"/>
      <c r="I1018"/>
      <c r="J1018"/>
      <c r="K1018"/>
      <c r="L1018"/>
      <c r="M1018"/>
      <c r="N1018"/>
      <c r="O1018" s="15"/>
    </row>
    <row r="1019" spans="1:15" x14ac:dyDescent="0.25">
      <c r="A1019"/>
      <c r="B1019"/>
      <c r="C1019"/>
      <c r="D1019"/>
      <c r="E1019"/>
      <c r="F1019"/>
      <c r="G1019"/>
      <c r="H1019"/>
      <c r="I1019"/>
      <c r="J1019"/>
      <c r="K1019"/>
      <c r="L1019"/>
      <c r="M1019"/>
      <c r="N1019"/>
      <c r="O1019" s="15"/>
    </row>
    <row r="1020" spans="1:15" x14ac:dyDescent="0.25">
      <c r="A1020"/>
      <c r="B1020"/>
      <c r="C1020"/>
      <c r="D1020"/>
      <c r="E1020"/>
      <c r="F1020"/>
      <c r="G1020"/>
      <c r="H1020"/>
      <c r="I1020"/>
      <c r="J1020"/>
      <c r="K1020"/>
      <c r="L1020"/>
      <c r="M1020"/>
      <c r="N1020"/>
      <c r="O1020" s="15"/>
    </row>
    <row r="1021" spans="1:15" x14ac:dyDescent="0.25">
      <c r="A1021"/>
      <c r="B1021"/>
      <c r="C1021"/>
      <c r="D1021"/>
      <c r="E1021"/>
      <c r="F1021"/>
      <c r="G1021"/>
      <c r="H1021"/>
      <c r="I1021"/>
      <c r="J1021"/>
      <c r="K1021"/>
      <c r="L1021"/>
      <c r="M1021"/>
      <c r="N1021"/>
      <c r="O1021" s="15"/>
    </row>
    <row r="1022" spans="1:15" x14ac:dyDescent="0.25">
      <c r="A1022"/>
      <c r="B1022"/>
      <c r="C1022"/>
      <c r="D1022"/>
      <c r="E1022"/>
      <c r="F1022"/>
      <c r="G1022"/>
      <c r="H1022"/>
      <c r="I1022"/>
      <c r="J1022"/>
      <c r="K1022"/>
      <c r="L1022"/>
      <c r="M1022"/>
      <c r="N1022"/>
      <c r="O1022" s="15"/>
    </row>
    <row r="1023" spans="1:15" x14ac:dyDescent="0.25">
      <c r="A1023"/>
      <c r="B1023"/>
      <c r="C1023"/>
      <c r="D1023"/>
      <c r="E1023"/>
      <c r="F1023"/>
      <c r="G1023"/>
      <c r="H1023"/>
      <c r="I1023"/>
      <c r="J1023"/>
      <c r="K1023"/>
      <c r="L1023"/>
      <c r="M1023"/>
      <c r="N1023"/>
      <c r="O1023" s="15"/>
    </row>
    <row r="1024" spans="1:15" x14ac:dyDescent="0.25">
      <c r="A1024"/>
      <c r="B1024"/>
      <c r="C1024"/>
      <c r="D1024"/>
      <c r="E1024"/>
      <c r="F1024"/>
      <c r="G1024"/>
      <c r="H1024"/>
      <c r="I1024"/>
      <c r="J1024"/>
      <c r="K1024"/>
      <c r="L1024"/>
      <c r="M1024"/>
      <c r="N1024"/>
      <c r="O1024" s="15"/>
    </row>
    <row r="1025" spans="1:15" x14ac:dyDescent="0.25">
      <c r="A1025"/>
      <c r="B1025"/>
      <c r="C1025"/>
      <c r="D1025"/>
      <c r="E1025"/>
      <c r="F1025"/>
      <c r="G1025"/>
      <c r="H1025"/>
      <c r="I1025"/>
      <c r="J1025"/>
      <c r="K1025"/>
      <c r="L1025"/>
      <c r="M1025"/>
      <c r="N1025"/>
      <c r="O1025" s="15"/>
    </row>
    <row r="1026" spans="1:15" x14ac:dyDescent="0.25">
      <c r="A1026"/>
      <c r="B1026"/>
      <c r="C1026"/>
      <c r="D1026"/>
      <c r="E1026"/>
      <c r="F1026"/>
      <c r="G1026"/>
      <c r="H1026"/>
      <c r="I1026"/>
      <c r="J1026"/>
      <c r="K1026"/>
      <c r="L1026"/>
      <c r="M1026"/>
      <c r="N1026"/>
      <c r="O1026" s="15"/>
    </row>
    <row r="1027" spans="1:15" x14ac:dyDescent="0.25">
      <c r="A1027"/>
      <c r="B1027"/>
      <c r="C1027"/>
      <c r="D1027"/>
      <c r="E1027"/>
      <c r="F1027"/>
      <c r="G1027"/>
      <c r="H1027"/>
      <c r="I1027"/>
      <c r="J1027"/>
      <c r="K1027"/>
      <c r="L1027"/>
      <c r="M1027"/>
      <c r="N1027"/>
      <c r="O1027" s="15"/>
    </row>
    <row r="1028" spans="1:15" x14ac:dyDescent="0.25">
      <c r="A1028"/>
      <c r="B1028"/>
      <c r="C1028"/>
      <c r="D1028"/>
      <c r="E1028"/>
      <c r="F1028"/>
      <c r="G1028"/>
      <c r="H1028"/>
      <c r="I1028"/>
      <c r="J1028"/>
      <c r="K1028"/>
      <c r="L1028"/>
      <c r="M1028"/>
      <c r="N1028"/>
      <c r="O1028" s="15"/>
    </row>
    <row r="1029" spans="1:15" x14ac:dyDescent="0.25">
      <c r="A1029"/>
      <c r="B1029"/>
      <c r="C1029"/>
      <c r="D1029"/>
      <c r="E1029"/>
      <c r="F1029"/>
      <c r="G1029"/>
      <c r="H1029"/>
      <c r="I1029"/>
      <c r="J1029"/>
      <c r="K1029"/>
      <c r="L1029"/>
      <c r="M1029"/>
      <c r="N1029"/>
      <c r="O1029" s="15"/>
    </row>
    <row r="1030" spans="1:15" x14ac:dyDescent="0.25">
      <c r="A1030"/>
      <c r="B1030"/>
      <c r="C1030"/>
      <c r="D1030"/>
      <c r="E1030"/>
      <c r="F1030"/>
      <c r="G1030"/>
      <c r="H1030"/>
      <c r="I1030"/>
      <c r="J1030"/>
      <c r="K1030"/>
      <c r="L1030"/>
      <c r="M1030"/>
      <c r="N1030"/>
      <c r="O1030" s="15"/>
    </row>
    <row r="1031" spans="1:15" x14ac:dyDescent="0.25">
      <c r="A1031"/>
      <c r="B1031"/>
      <c r="C1031"/>
      <c r="D1031"/>
      <c r="E1031"/>
      <c r="F1031"/>
      <c r="G1031"/>
      <c r="H1031"/>
      <c r="I1031"/>
      <c r="J1031"/>
      <c r="K1031"/>
      <c r="L1031"/>
      <c r="M1031"/>
      <c r="N1031"/>
      <c r="O1031" s="15"/>
    </row>
    <row r="1032" spans="1:15" x14ac:dyDescent="0.25">
      <c r="A1032"/>
      <c r="B1032"/>
      <c r="C1032"/>
      <c r="D1032"/>
      <c r="E1032"/>
      <c r="F1032"/>
      <c r="G1032"/>
      <c r="H1032"/>
      <c r="I1032"/>
      <c r="J1032"/>
      <c r="K1032"/>
      <c r="L1032"/>
      <c r="M1032"/>
      <c r="N1032"/>
      <c r="O1032" s="15"/>
    </row>
    <row r="1033" spans="1:15" x14ac:dyDescent="0.25">
      <c r="A1033"/>
      <c r="B1033"/>
      <c r="C1033"/>
      <c r="D1033"/>
      <c r="E1033"/>
      <c r="F1033"/>
      <c r="G1033"/>
      <c r="H1033"/>
      <c r="I1033"/>
      <c r="J1033"/>
      <c r="K1033"/>
      <c r="L1033"/>
      <c r="M1033"/>
      <c r="N1033"/>
      <c r="O1033" s="15"/>
    </row>
    <row r="1034" spans="1:15" x14ac:dyDescent="0.25">
      <c r="A1034"/>
      <c r="B1034"/>
      <c r="C1034"/>
      <c r="D1034"/>
      <c r="E1034"/>
      <c r="F1034"/>
      <c r="G1034"/>
      <c r="H1034"/>
      <c r="I1034"/>
      <c r="J1034"/>
      <c r="K1034"/>
      <c r="L1034"/>
      <c r="M1034"/>
      <c r="N1034"/>
      <c r="O1034" s="15"/>
    </row>
    <row r="1035" spans="1:15" x14ac:dyDescent="0.25">
      <c r="A1035"/>
      <c r="B1035"/>
      <c r="C1035"/>
      <c r="D1035"/>
      <c r="E1035"/>
      <c r="F1035"/>
      <c r="G1035"/>
      <c r="H1035"/>
      <c r="I1035"/>
      <c r="J1035"/>
      <c r="K1035"/>
      <c r="L1035"/>
      <c r="M1035"/>
      <c r="N1035"/>
      <c r="O1035" s="15"/>
    </row>
    <row r="1036" spans="1:15" x14ac:dyDescent="0.25">
      <c r="A1036"/>
      <c r="B1036"/>
      <c r="C1036"/>
      <c r="D1036"/>
      <c r="E1036"/>
      <c r="F1036"/>
      <c r="G1036"/>
      <c r="H1036"/>
      <c r="I1036"/>
      <c r="J1036"/>
      <c r="K1036"/>
      <c r="L1036"/>
      <c r="M1036"/>
      <c r="N1036"/>
      <c r="O1036" s="15"/>
    </row>
    <row r="1037" spans="1:15" x14ac:dyDescent="0.25">
      <c r="A1037"/>
      <c r="B1037"/>
      <c r="C1037"/>
      <c r="D1037"/>
      <c r="E1037"/>
      <c r="F1037"/>
      <c r="G1037"/>
      <c r="H1037"/>
      <c r="I1037"/>
      <c r="J1037"/>
      <c r="K1037"/>
      <c r="L1037"/>
      <c r="M1037"/>
      <c r="N1037"/>
      <c r="O1037" s="15"/>
    </row>
    <row r="1038" spans="1:15" x14ac:dyDescent="0.25">
      <c r="A1038"/>
      <c r="B1038"/>
      <c r="C1038"/>
      <c r="D1038"/>
      <c r="E1038"/>
      <c r="F1038"/>
      <c r="G1038"/>
      <c r="H1038"/>
      <c r="I1038"/>
      <c r="J1038"/>
      <c r="K1038"/>
      <c r="L1038"/>
      <c r="M1038"/>
      <c r="N1038"/>
      <c r="O1038" s="15"/>
    </row>
    <row r="1039" spans="1:15" x14ac:dyDescent="0.25">
      <c r="A1039"/>
      <c r="B1039"/>
      <c r="C1039"/>
      <c r="D1039"/>
      <c r="E1039"/>
      <c r="F1039"/>
      <c r="G1039"/>
      <c r="H1039"/>
      <c r="I1039"/>
      <c r="J1039"/>
      <c r="K1039"/>
      <c r="L1039"/>
      <c r="M1039"/>
      <c r="N1039"/>
      <c r="O1039" s="15"/>
    </row>
    <row r="1040" spans="1:15" x14ac:dyDescent="0.25">
      <c r="A1040"/>
      <c r="B1040"/>
      <c r="C1040"/>
      <c r="D1040"/>
      <c r="E1040"/>
      <c r="F1040"/>
      <c r="G1040"/>
      <c r="H1040"/>
      <c r="I1040"/>
      <c r="J1040"/>
      <c r="K1040"/>
      <c r="L1040"/>
      <c r="M1040"/>
      <c r="N1040"/>
      <c r="O1040" s="15"/>
    </row>
    <row r="1041" spans="1:15" x14ac:dyDescent="0.25">
      <c r="A1041"/>
      <c r="B1041"/>
      <c r="C1041"/>
      <c r="D1041"/>
      <c r="E1041"/>
      <c r="F1041"/>
      <c r="G1041"/>
      <c r="H1041"/>
      <c r="I1041"/>
      <c r="J1041"/>
      <c r="K1041"/>
      <c r="L1041"/>
      <c r="M1041"/>
      <c r="N1041"/>
      <c r="O1041" s="15"/>
    </row>
    <row r="1042" spans="1:15" x14ac:dyDescent="0.25">
      <c r="A1042"/>
      <c r="B1042"/>
      <c r="C1042"/>
      <c r="D1042"/>
      <c r="E1042"/>
      <c r="F1042"/>
      <c r="G1042"/>
      <c r="H1042"/>
      <c r="I1042"/>
      <c r="J1042"/>
      <c r="K1042"/>
      <c r="L1042"/>
      <c r="M1042"/>
      <c r="N1042"/>
      <c r="O1042" s="15"/>
    </row>
    <row r="1043" spans="1:15" x14ac:dyDescent="0.25">
      <c r="A1043"/>
      <c r="B1043"/>
      <c r="C1043"/>
      <c r="D1043"/>
      <c r="E1043"/>
      <c r="F1043"/>
      <c r="G1043"/>
      <c r="H1043"/>
      <c r="I1043"/>
      <c r="J1043"/>
      <c r="K1043"/>
      <c r="L1043"/>
      <c r="M1043"/>
      <c r="N1043"/>
      <c r="O1043" s="15"/>
    </row>
    <row r="1044" spans="1:15" x14ac:dyDescent="0.25">
      <c r="A1044"/>
      <c r="B1044"/>
      <c r="C1044"/>
      <c r="D1044"/>
      <c r="E1044"/>
      <c r="F1044"/>
      <c r="G1044"/>
      <c r="H1044"/>
      <c r="I1044"/>
      <c r="J1044"/>
      <c r="K1044"/>
      <c r="L1044"/>
      <c r="M1044"/>
      <c r="N1044"/>
      <c r="O1044" s="15"/>
    </row>
    <row r="1045" spans="1:15" x14ac:dyDescent="0.25">
      <c r="A1045"/>
      <c r="B1045"/>
      <c r="C1045"/>
      <c r="D1045"/>
      <c r="E1045"/>
      <c r="F1045"/>
      <c r="G1045"/>
      <c r="H1045"/>
      <c r="I1045"/>
      <c r="J1045"/>
      <c r="K1045"/>
      <c r="L1045"/>
      <c r="M1045"/>
      <c r="N1045"/>
      <c r="O1045" s="15"/>
    </row>
    <row r="1046" spans="1:15" x14ac:dyDescent="0.25">
      <c r="A1046"/>
      <c r="B1046"/>
      <c r="C1046"/>
      <c r="D1046"/>
      <c r="E1046"/>
      <c r="F1046"/>
      <c r="G1046"/>
      <c r="H1046"/>
      <c r="I1046"/>
      <c r="J1046"/>
      <c r="K1046"/>
      <c r="L1046"/>
      <c r="M1046"/>
      <c r="N1046"/>
      <c r="O1046" s="15"/>
    </row>
    <row r="1047" spans="1:15" x14ac:dyDescent="0.25">
      <c r="A1047"/>
      <c r="B1047"/>
      <c r="C1047"/>
      <c r="D1047"/>
      <c r="E1047"/>
      <c r="F1047"/>
      <c r="G1047"/>
      <c r="H1047"/>
      <c r="I1047"/>
      <c r="J1047"/>
      <c r="K1047"/>
      <c r="L1047"/>
      <c r="M1047"/>
      <c r="N1047"/>
      <c r="O1047" s="15"/>
    </row>
    <row r="1048" spans="1:15" x14ac:dyDescent="0.25">
      <c r="A1048"/>
      <c r="B1048"/>
      <c r="C1048"/>
      <c r="D1048"/>
      <c r="E1048"/>
      <c r="F1048"/>
      <c r="G1048"/>
      <c r="H1048"/>
      <c r="I1048"/>
      <c r="J1048"/>
      <c r="K1048"/>
      <c r="L1048"/>
      <c r="M1048"/>
      <c r="N1048"/>
      <c r="O1048" s="15"/>
    </row>
    <row r="1049" spans="1:15" x14ac:dyDescent="0.25">
      <c r="A1049"/>
      <c r="B1049"/>
      <c r="C1049"/>
      <c r="D1049"/>
      <c r="E1049"/>
      <c r="F1049"/>
      <c r="G1049"/>
      <c r="H1049"/>
      <c r="I1049"/>
      <c r="J1049"/>
      <c r="K1049"/>
      <c r="L1049"/>
      <c r="M1049"/>
      <c r="N1049"/>
      <c r="O1049" s="15"/>
    </row>
    <row r="1050" spans="1:15" x14ac:dyDescent="0.25">
      <c r="A1050"/>
      <c r="B1050"/>
      <c r="C1050"/>
      <c r="D1050"/>
      <c r="E1050"/>
      <c r="F1050"/>
      <c r="G1050"/>
      <c r="H1050"/>
      <c r="I1050"/>
      <c r="J1050"/>
      <c r="K1050"/>
      <c r="L1050"/>
      <c r="M1050"/>
      <c r="N1050"/>
      <c r="O1050" s="15"/>
    </row>
    <row r="1051" spans="1:15" x14ac:dyDescent="0.25">
      <c r="A1051"/>
      <c r="B1051"/>
      <c r="C1051"/>
      <c r="D1051"/>
      <c r="E1051"/>
      <c r="F1051"/>
      <c r="G1051"/>
      <c r="H1051"/>
      <c r="I1051"/>
      <c r="J1051"/>
      <c r="K1051"/>
      <c r="L1051"/>
      <c r="M1051"/>
      <c r="N1051"/>
      <c r="O1051" s="15"/>
    </row>
    <row r="1052" spans="1:15" x14ac:dyDescent="0.25">
      <c r="A1052"/>
      <c r="B1052"/>
      <c r="C1052"/>
      <c r="D1052"/>
      <c r="E1052"/>
      <c r="F1052"/>
      <c r="G1052"/>
      <c r="H1052"/>
      <c r="I1052"/>
      <c r="J1052"/>
      <c r="K1052"/>
      <c r="L1052"/>
      <c r="M1052"/>
      <c r="N1052"/>
      <c r="O1052" s="15"/>
    </row>
    <row r="1053" spans="1:15" x14ac:dyDescent="0.25">
      <c r="A1053"/>
      <c r="B1053"/>
      <c r="C1053"/>
      <c r="D1053"/>
      <c r="E1053"/>
      <c r="F1053"/>
      <c r="G1053"/>
      <c r="H1053"/>
      <c r="I1053"/>
      <c r="J1053"/>
      <c r="K1053"/>
      <c r="L1053"/>
      <c r="M1053"/>
      <c r="N1053"/>
      <c r="O1053" s="15"/>
    </row>
    <row r="1054" spans="1:15" x14ac:dyDescent="0.25">
      <c r="A1054"/>
      <c r="B1054"/>
      <c r="C1054"/>
      <c r="D1054"/>
      <c r="E1054"/>
      <c r="F1054"/>
      <c r="G1054"/>
      <c r="H1054"/>
      <c r="I1054"/>
      <c r="J1054"/>
      <c r="K1054"/>
      <c r="L1054"/>
      <c r="M1054"/>
      <c r="N1054"/>
      <c r="O1054" s="15"/>
    </row>
    <row r="1055" spans="1:15" x14ac:dyDescent="0.25">
      <c r="A1055"/>
      <c r="B1055"/>
      <c r="C1055"/>
      <c r="D1055"/>
      <c r="E1055"/>
      <c r="F1055"/>
      <c r="G1055"/>
      <c r="H1055"/>
      <c r="I1055"/>
      <c r="J1055"/>
      <c r="K1055"/>
      <c r="L1055"/>
      <c r="M1055"/>
      <c r="N1055"/>
      <c r="O1055" s="15"/>
    </row>
    <row r="1056" spans="1:15" x14ac:dyDescent="0.25">
      <c r="A1056"/>
      <c r="B1056"/>
      <c r="C1056"/>
      <c r="D1056"/>
      <c r="E1056"/>
      <c r="F1056"/>
      <c r="G1056"/>
      <c r="H1056"/>
      <c r="I1056"/>
      <c r="J1056"/>
      <c r="K1056"/>
      <c r="L1056"/>
      <c r="M1056"/>
      <c r="N1056"/>
      <c r="O1056" s="15"/>
    </row>
    <row r="1057" spans="1:15" x14ac:dyDescent="0.25">
      <c r="A1057"/>
      <c r="B1057"/>
      <c r="C1057"/>
      <c r="D1057"/>
      <c r="E1057"/>
      <c r="F1057"/>
      <c r="G1057"/>
      <c r="H1057"/>
      <c r="I1057"/>
      <c r="J1057"/>
      <c r="K1057"/>
      <c r="L1057"/>
      <c r="M1057"/>
      <c r="N1057"/>
      <c r="O1057" s="15"/>
    </row>
    <row r="1058" spans="1:15" x14ac:dyDescent="0.25">
      <c r="A1058"/>
      <c r="B1058"/>
      <c r="C1058"/>
      <c r="D1058"/>
      <c r="E1058"/>
      <c r="F1058"/>
      <c r="G1058"/>
      <c r="H1058"/>
      <c r="I1058"/>
      <c r="J1058"/>
      <c r="K1058"/>
      <c r="L1058"/>
      <c r="M1058"/>
      <c r="N1058"/>
      <c r="O1058" s="15"/>
    </row>
    <row r="1059" spans="1:15" x14ac:dyDescent="0.25">
      <c r="A1059"/>
      <c r="B1059"/>
      <c r="C1059"/>
      <c r="D1059"/>
      <c r="E1059"/>
      <c r="F1059"/>
      <c r="G1059"/>
      <c r="H1059"/>
      <c r="I1059"/>
      <c r="J1059"/>
      <c r="K1059"/>
      <c r="L1059"/>
      <c r="M1059"/>
      <c r="N1059"/>
      <c r="O1059" s="15"/>
    </row>
    <row r="1060" spans="1:15" x14ac:dyDescent="0.25">
      <c r="A1060"/>
      <c r="B1060"/>
      <c r="C1060"/>
      <c r="D1060"/>
      <c r="E1060"/>
      <c r="F1060"/>
      <c r="G1060"/>
      <c r="H1060"/>
      <c r="I1060"/>
      <c r="J1060"/>
      <c r="K1060"/>
      <c r="L1060"/>
      <c r="M1060"/>
      <c r="N1060"/>
      <c r="O1060" s="15"/>
    </row>
    <row r="1061" spans="1:15" x14ac:dyDescent="0.25">
      <c r="A1061"/>
      <c r="B1061"/>
      <c r="C1061"/>
      <c r="D1061"/>
      <c r="E1061"/>
      <c r="F1061"/>
      <c r="G1061"/>
      <c r="H1061"/>
      <c r="I1061"/>
      <c r="J1061"/>
      <c r="K1061"/>
      <c r="L1061"/>
      <c r="M1061"/>
      <c r="N1061"/>
      <c r="O1061" s="15"/>
    </row>
    <row r="1062" spans="1:15" x14ac:dyDescent="0.25">
      <c r="A1062"/>
      <c r="B1062"/>
      <c r="C1062"/>
      <c r="D1062"/>
      <c r="E1062"/>
      <c r="F1062"/>
      <c r="G1062"/>
      <c r="H1062"/>
      <c r="I1062"/>
      <c r="J1062"/>
      <c r="K1062"/>
      <c r="L1062"/>
      <c r="M1062"/>
      <c r="N1062"/>
      <c r="O1062" s="15"/>
    </row>
    <row r="1063" spans="1:15" x14ac:dyDescent="0.25">
      <c r="A1063"/>
      <c r="B1063"/>
      <c r="C1063"/>
      <c r="D1063"/>
      <c r="E1063"/>
      <c r="F1063"/>
      <c r="G1063"/>
      <c r="H1063"/>
      <c r="I1063"/>
      <c r="J1063"/>
      <c r="K1063"/>
      <c r="L1063"/>
      <c r="M1063"/>
      <c r="N1063"/>
      <c r="O1063" s="15"/>
    </row>
    <row r="1064" spans="1:15" x14ac:dyDescent="0.25">
      <c r="A1064"/>
      <c r="B1064"/>
      <c r="C1064"/>
      <c r="D1064"/>
      <c r="E1064"/>
      <c r="F1064"/>
      <c r="G1064"/>
      <c r="H1064"/>
      <c r="I1064"/>
      <c r="J1064"/>
      <c r="K1064"/>
      <c r="L1064"/>
      <c r="M1064"/>
      <c r="N1064"/>
      <c r="O1064" s="15"/>
    </row>
    <row r="1065" spans="1:15" x14ac:dyDescent="0.25">
      <c r="A1065"/>
      <c r="B1065"/>
      <c r="C1065"/>
      <c r="D1065"/>
      <c r="E1065"/>
      <c r="F1065"/>
      <c r="G1065"/>
      <c r="H1065"/>
      <c r="I1065"/>
      <c r="J1065"/>
      <c r="K1065"/>
      <c r="L1065"/>
      <c r="M1065"/>
      <c r="N1065"/>
      <c r="O1065" s="15"/>
    </row>
    <row r="1066" spans="1:15" x14ac:dyDescent="0.25">
      <c r="A1066"/>
      <c r="B1066"/>
      <c r="C1066"/>
      <c r="D1066"/>
      <c r="E1066"/>
      <c r="F1066"/>
      <c r="G1066"/>
      <c r="H1066"/>
      <c r="I1066"/>
      <c r="J1066"/>
      <c r="K1066"/>
      <c r="L1066"/>
      <c r="M1066"/>
      <c r="N1066"/>
      <c r="O1066" s="15"/>
    </row>
    <row r="1067" spans="1:15" x14ac:dyDescent="0.25">
      <c r="A1067"/>
      <c r="B1067"/>
      <c r="C1067"/>
      <c r="D1067"/>
      <c r="E1067"/>
      <c r="F1067"/>
      <c r="G1067"/>
      <c r="H1067"/>
      <c r="I1067"/>
      <c r="J1067"/>
      <c r="K1067"/>
      <c r="L1067"/>
      <c r="M1067"/>
      <c r="N1067"/>
      <c r="O1067" s="15"/>
    </row>
    <row r="1068" spans="1:15" x14ac:dyDescent="0.25">
      <c r="A1068"/>
      <c r="B1068"/>
      <c r="C1068"/>
      <c r="D1068"/>
      <c r="E1068"/>
      <c r="F1068"/>
      <c r="G1068"/>
      <c r="H1068"/>
      <c r="I1068"/>
      <c r="J1068"/>
      <c r="K1068"/>
      <c r="L1068"/>
      <c r="M1068"/>
      <c r="N1068"/>
      <c r="O1068" s="15"/>
    </row>
    <row r="1069" spans="1:15" x14ac:dyDescent="0.25">
      <c r="A1069"/>
      <c r="B1069"/>
      <c r="C1069"/>
      <c r="D1069"/>
      <c r="E1069"/>
      <c r="F1069"/>
      <c r="G1069"/>
      <c r="H1069"/>
      <c r="I1069"/>
      <c r="J1069"/>
      <c r="K1069"/>
      <c r="L1069"/>
      <c r="M1069"/>
      <c r="N1069"/>
      <c r="O1069" s="15"/>
    </row>
    <row r="1070" spans="1:15" x14ac:dyDescent="0.25">
      <c r="A1070"/>
      <c r="B1070"/>
      <c r="C1070"/>
      <c r="D1070"/>
      <c r="E1070"/>
      <c r="F1070"/>
      <c r="G1070"/>
      <c r="H1070"/>
      <c r="I1070"/>
      <c r="J1070"/>
      <c r="K1070"/>
      <c r="L1070"/>
      <c r="M1070"/>
      <c r="N1070"/>
      <c r="O1070" s="15"/>
    </row>
    <row r="1071" spans="1:15" x14ac:dyDescent="0.25">
      <c r="A1071"/>
      <c r="B1071"/>
      <c r="C1071"/>
      <c r="D1071"/>
      <c r="E1071"/>
      <c r="F1071"/>
      <c r="G1071"/>
      <c r="H1071"/>
      <c r="I1071"/>
      <c r="J1071"/>
      <c r="K1071"/>
      <c r="L1071"/>
      <c r="M1071"/>
      <c r="N1071"/>
      <c r="O1071" s="15"/>
    </row>
    <row r="1072" spans="1:15" x14ac:dyDescent="0.25">
      <c r="A1072"/>
      <c r="B1072"/>
      <c r="C1072"/>
      <c r="D1072"/>
      <c r="E1072"/>
      <c r="F1072"/>
      <c r="G1072"/>
      <c r="H1072"/>
      <c r="I1072"/>
      <c r="J1072"/>
      <c r="K1072"/>
      <c r="L1072"/>
      <c r="M1072"/>
      <c r="N1072"/>
      <c r="O1072" s="15"/>
    </row>
    <row r="1073" spans="1:15" x14ac:dyDescent="0.25">
      <c r="A1073"/>
      <c r="B1073"/>
      <c r="C1073"/>
      <c r="D1073"/>
      <c r="E1073"/>
      <c r="F1073"/>
      <c r="G1073"/>
      <c r="H1073"/>
      <c r="I1073"/>
      <c r="J1073"/>
      <c r="K1073"/>
      <c r="L1073"/>
      <c r="M1073"/>
      <c r="N1073"/>
      <c r="O1073" s="15"/>
    </row>
    <row r="1074" spans="1:15" x14ac:dyDescent="0.25">
      <c r="A1074"/>
      <c r="B1074"/>
      <c r="C1074"/>
      <c r="D1074"/>
      <c r="E1074"/>
      <c r="F1074"/>
      <c r="G1074"/>
      <c r="H1074"/>
      <c r="I1074"/>
      <c r="J1074"/>
      <c r="K1074"/>
      <c r="L1074"/>
      <c r="M1074"/>
      <c r="N1074"/>
      <c r="O1074" s="15"/>
    </row>
    <row r="1075" spans="1:15" x14ac:dyDescent="0.25">
      <c r="A1075"/>
      <c r="B1075"/>
      <c r="C1075"/>
      <c r="D1075"/>
      <c r="E1075"/>
      <c r="F1075"/>
      <c r="G1075"/>
      <c r="H1075"/>
      <c r="I1075"/>
      <c r="J1075"/>
      <c r="K1075"/>
      <c r="L1075"/>
      <c r="M1075"/>
      <c r="N1075"/>
      <c r="O1075" s="15"/>
    </row>
    <row r="1076" spans="1:15" x14ac:dyDescent="0.25">
      <c r="A1076"/>
      <c r="B1076"/>
      <c r="C1076"/>
      <c r="D1076"/>
      <c r="E1076"/>
      <c r="F1076"/>
      <c r="G1076"/>
      <c r="H1076"/>
      <c r="I1076"/>
      <c r="J1076"/>
      <c r="K1076"/>
      <c r="L1076"/>
      <c r="M1076"/>
      <c r="N1076"/>
      <c r="O1076" s="15"/>
    </row>
    <row r="1077" spans="1:15" x14ac:dyDescent="0.25">
      <c r="A1077"/>
      <c r="B1077"/>
      <c r="C1077"/>
      <c r="D1077"/>
      <c r="E1077"/>
      <c r="F1077"/>
      <c r="G1077"/>
      <c r="H1077"/>
      <c r="I1077"/>
      <c r="J1077"/>
      <c r="K1077"/>
      <c r="L1077"/>
      <c r="M1077"/>
      <c r="N1077"/>
      <c r="O1077" s="15"/>
    </row>
    <row r="1078" spans="1:15" x14ac:dyDescent="0.25">
      <c r="A1078"/>
      <c r="B1078"/>
      <c r="C1078"/>
      <c r="D1078"/>
      <c r="E1078"/>
      <c r="F1078"/>
      <c r="G1078"/>
      <c r="H1078"/>
      <c r="I1078"/>
      <c r="J1078"/>
      <c r="K1078"/>
      <c r="L1078"/>
      <c r="M1078"/>
      <c r="N1078"/>
      <c r="O1078" s="15"/>
    </row>
    <row r="1079" spans="1:15" x14ac:dyDescent="0.25">
      <c r="A1079"/>
      <c r="B1079"/>
      <c r="C1079"/>
      <c r="D1079"/>
      <c r="E1079"/>
      <c r="F1079"/>
      <c r="G1079"/>
      <c r="H1079"/>
      <c r="I1079"/>
      <c r="J1079"/>
      <c r="K1079"/>
      <c r="L1079"/>
      <c r="M1079"/>
      <c r="N1079"/>
      <c r="O1079" s="15"/>
    </row>
    <row r="1080" spans="1:15" x14ac:dyDescent="0.25">
      <c r="A1080"/>
      <c r="B1080"/>
      <c r="C1080"/>
      <c r="D1080"/>
      <c r="E1080"/>
      <c r="F1080"/>
      <c r="G1080"/>
      <c r="H1080"/>
      <c r="I1080"/>
      <c r="J1080"/>
      <c r="K1080"/>
      <c r="L1080"/>
      <c r="M1080"/>
      <c r="N1080"/>
      <c r="O1080" s="15"/>
    </row>
    <row r="1081" spans="1:15" x14ac:dyDescent="0.25">
      <c r="A1081"/>
      <c r="B1081"/>
      <c r="C1081"/>
      <c r="D1081"/>
      <c r="E1081"/>
      <c r="F1081"/>
      <c r="G1081"/>
      <c r="H1081"/>
      <c r="I1081"/>
      <c r="J1081"/>
      <c r="K1081"/>
      <c r="L1081"/>
      <c r="M1081"/>
      <c r="N1081"/>
      <c r="O1081" s="15"/>
    </row>
    <row r="1082" spans="1:15" x14ac:dyDescent="0.25">
      <c r="A1082"/>
      <c r="B1082"/>
      <c r="C1082"/>
      <c r="D1082"/>
      <c r="E1082"/>
      <c r="F1082"/>
      <c r="G1082"/>
      <c r="H1082"/>
      <c r="I1082"/>
      <c r="J1082"/>
      <c r="K1082"/>
      <c r="L1082"/>
      <c r="M1082"/>
      <c r="N1082"/>
      <c r="O1082" s="15"/>
    </row>
    <row r="1083" spans="1:15" x14ac:dyDescent="0.25">
      <c r="A1083"/>
      <c r="B1083"/>
      <c r="C1083"/>
      <c r="D1083"/>
      <c r="E1083"/>
      <c r="F1083"/>
      <c r="G1083"/>
      <c r="H1083"/>
      <c r="I1083"/>
      <c r="J1083"/>
      <c r="K1083"/>
      <c r="L1083"/>
      <c r="M1083"/>
      <c r="N1083"/>
      <c r="O1083" s="15"/>
    </row>
    <row r="1084" spans="1:15" x14ac:dyDescent="0.25">
      <c r="A1084"/>
      <c r="B1084"/>
      <c r="C1084"/>
      <c r="D1084"/>
      <c r="E1084"/>
      <c r="F1084"/>
      <c r="G1084"/>
      <c r="H1084"/>
      <c r="I1084"/>
      <c r="J1084"/>
      <c r="K1084"/>
      <c r="L1084"/>
      <c r="M1084"/>
      <c r="N1084"/>
      <c r="O1084" s="15"/>
    </row>
    <row r="1085" spans="1:15" x14ac:dyDescent="0.25">
      <c r="A1085"/>
      <c r="B1085"/>
      <c r="C1085"/>
      <c r="D1085"/>
      <c r="E1085"/>
      <c r="F1085"/>
      <c r="G1085"/>
      <c r="H1085"/>
      <c r="I1085"/>
      <c r="J1085"/>
      <c r="K1085"/>
      <c r="L1085"/>
      <c r="M1085"/>
      <c r="N1085"/>
      <c r="O1085" s="15"/>
    </row>
    <row r="1086" spans="1:15" x14ac:dyDescent="0.25">
      <c r="A1086"/>
      <c r="B1086"/>
      <c r="C1086"/>
      <c r="D1086"/>
      <c r="E1086"/>
      <c r="F1086"/>
      <c r="G1086"/>
      <c r="H1086"/>
      <c r="I1086"/>
      <c r="J1086"/>
      <c r="K1086"/>
      <c r="L1086"/>
      <c r="M1086"/>
      <c r="N1086"/>
      <c r="O1086" s="15"/>
    </row>
    <row r="1087" spans="1:15" x14ac:dyDescent="0.25">
      <c r="A1087"/>
      <c r="B1087"/>
      <c r="C1087"/>
      <c r="D1087"/>
      <c r="E1087"/>
      <c r="F1087"/>
      <c r="G1087"/>
      <c r="H1087"/>
      <c r="I1087"/>
      <c r="J1087"/>
      <c r="K1087"/>
      <c r="L1087"/>
      <c r="M1087"/>
      <c r="N1087"/>
      <c r="O1087" s="15"/>
    </row>
    <row r="1088" spans="1:15" x14ac:dyDescent="0.25">
      <c r="A1088"/>
      <c r="B1088"/>
      <c r="C1088"/>
      <c r="D1088"/>
      <c r="E1088"/>
      <c r="F1088"/>
      <c r="G1088"/>
      <c r="H1088"/>
      <c r="I1088"/>
      <c r="J1088"/>
      <c r="K1088"/>
      <c r="L1088"/>
      <c r="M1088"/>
      <c r="N1088"/>
      <c r="O1088" s="15"/>
    </row>
    <row r="1089" spans="1:15" x14ac:dyDescent="0.25">
      <c r="A1089"/>
      <c r="B1089"/>
      <c r="C1089"/>
      <c r="D1089"/>
      <c r="E1089"/>
      <c r="F1089"/>
      <c r="G1089"/>
      <c r="H1089"/>
      <c r="I1089"/>
      <c r="J1089"/>
      <c r="K1089"/>
      <c r="L1089"/>
      <c r="M1089"/>
      <c r="N1089"/>
      <c r="O1089" s="15"/>
    </row>
    <row r="1090" spans="1:15" x14ac:dyDescent="0.25">
      <c r="A1090"/>
      <c r="B1090"/>
      <c r="C1090"/>
      <c r="D1090"/>
      <c r="E1090"/>
      <c r="F1090"/>
      <c r="G1090"/>
      <c r="H1090"/>
      <c r="I1090"/>
      <c r="J1090"/>
      <c r="K1090"/>
      <c r="L1090"/>
      <c r="M1090"/>
      <c r="N1090"/>
      <c r="O1090" s="15"/>
    </row>
    <row r="1091" spans="1:15" x14ac:dyDescent="0.25">
      <c r="A1091"/>
      <c r="B1091"/>
      <c r="C1091"/>
      <c r="D1091"/>
      <c r="E1091"/>
      <c r="F1091"/>
      <c r="G1091"/>
      <c r="H1091"/>
      <c r="I1091"/>
      <c r="J1091"/>
      <c r="K1091"/>
      <c r="L1091"/>
      <c r="M1091"/>
      <c r="N1091"/>
      <c r="O1091" s="15"/>
    </row>
    <row r="1092" spans="1:15" x14ac:dyDescent="0.25">
      <c r="A1092"/>
      <c r="B1092"/>
      <c r="C1092"/>
      <c r="D1092"/>
      <c r="E1092"/>
      <c r="F1092"/>
      <c r="G1092"/>
      <c r="H1092"/>
      <c r="I1092"/>
      <c r="J1092"/>
      <c r="K1092"/>
      <c r="L1092"/>
      <c r="M1092"/>
      <c r="N1092"/>
      <c r="O1092" s="15"/>
    </row>
    <row r="1093" spans="1:15" x14ac:dyDescent="0.25">
      <c r="A1093"/>
      <c r="B1093"/>
      <c r="C1093"/>
      <c r="D1093"/>
      <c r="E1093"/>
      <c r="F1093"/>
      <c r="G1093"/>
      <c r="H1093"/>
      <c r="I1093"/>
      <c r="J1093"/>
      <c r="K1093"/>
      <c r="L1093"/>
      <c r="M1093"/>
      <c r="N1093"/>
      <c r="O1093" s="15"/>
    </row>
    <row r="1094" spans="1:15" x14ac:dyDescent="0.25">
      <c r="A1094"/>
      <c r="B1094"/>
      <c r="C1094"/>
      <c r="D1094"/>
      <c r="E1094"/>
      <c r="F1094"/>
      <c r="G1094"/>
      <c r="H1094"/>
      <c r="I1094"/>
      <c r="J1094"/>
      <c r="K1094"/>
      <c r="L1094"/>
      <c r="M1094"/>
      <c r="N1094"/>
      <c r="O1094" s="15"/>
    </row>
    <row r="1095" spans="1:15" x14ac:dyDescent="0.25">
      <c r="A1095"/>
      <c r="B1095"/>
      <c r="C1095"/>
      <c r="D1095"/>
      <c r="E1095"/>
      <c r="F1095"/>
      <c r="G1095"/>
      <c r="H1095"/>
      <c r="I1095"/>
      <c r="J1095"/>
      <c r="K1095"/>
      <c r="L1095"/>
      <c r="M1095"/>
      <c r="N1095"/>
      <c r="O1095" s="15"/>
    </row>
    <row r="1096" spans="1:15" x14ac:dyDescent="0.25">
      <c r="A1096"/>
      <c r="B1096"/>
      <c r="C1096"/>
      <c r="D1096"/>
      <c r="E1096"/>
      <c r="F1096"/>
      <c r="G1096"/>
      <c r="H1096"/>
      <c r="I1096"/>
      <c r="J1096"/>
      <c r="K1096"/>
      <c r="L1096"/>
      <c r="M1096"/>
      <c r="N1096"/>
      <c r="O1096" s="15"/>
    </row>
    <row r="1097" spans="1:15" x14ac:dyDescent="0.25">
      <c r="A1097"/>
      <c r="B1097"/>
      <c r="C1097"/>
      <c r="D1097"/>
      <c r="E1097"/>
      <c r="F1097"/>
      <c r="G1097"/>
      <c r="H1097"/>
      <c r="I1097"/>
      <c r="J1097"/>
      <c r="K1097"/>
      <c r="L1097"/>
      <c r="M1097"/>
      <c r="N1097"/>
      <c r="O1097" s="15"/>
    </row>
    <row r="1098" spans="1:15" x14ac:dyDescent="0.25">
      <c r="A1098"/>
      <c r="B1098"/>
      <c r="C1098"/>
      <c r="D1098"/>
      <c r="E1098"/>
      <c r="F1098"/>
      <c r="G1098"/>
      <c r="H1098"/>
      <c r="I1098"/>
      <c r="J1098"/>
      <c r="K1098"/>
      <c r="L1098"/>
      <c r="M1098"/>
      <c r="N1098"/>
      <c r="O1098" s="15"/>
    </row>
    <row r="1099" spans="1:15" x14ac:dyDescent="0.25">
      <c r="A1099"/>
      <c r="B1099"/>
      <c r="C1099"/>
      <c r="D1099"/>
      <c r="E1099"/>
      <c r="F1099"/>
      <c r="G1099"/>
      <c r="H1099"/>
      <c r="I1099"/>
      <c r="J1099"/>
      <c r="K1099"/>
      <c r="L1099"/>
      <c r="M1099"/>
      <c r="N1099"/>
      <c r="O1099" s="15"/>
    </row>
    <row r="1100" spans="1:15" x14ac:dyDescent="0.25">
      <c r="A1100"/>
      <c r="B1100"/>
      <c r="C1100"/>
      <c r="D1100"/>
      <c r="E1100"/>
      <c r="F1100"/>
      <c r="G1100"/>
      <c r="H1100"/>
      <c r="I1100"/>
      <c r="J1100"/>
      <c r="K1100"/>
      <c r="L1100"/>
      <c r="M1100"/>
      <c r="N1100"/>
      <c r="O1100" s="15"/>
    </row>
    <row r="1101" spans="1:15" x14ac:dyDescent="0.25">
      <c r="A1101"/>
      <c r="B1101"/>
      <c r="C1101"/>
      <c r="D1101"/>
      <c r="E1101"/>
      <c r="F1101"/>
      <c r="G1101"/>
      <c r="H1101"/>
      <c r="I1101"/>
      <c r="J1101"/>
      <c r="K1101"/>
      <c r="L1101"/>
      <c r="M1101"/>
      <c r="N1101"/>
      <c r="O1101" s="15"/>
    </row>
    <row r="1102" spans="1:15" x14ac:dyDescent="0.25">
      <c r="A1102"/>
      <c r="B1102"/>
      <c r="C1102"/>
      <c r="D1102"/>
      <c r="E1102"/>
      <c r="F1102"/>
      <c r="G1102"/>
      <c r="H1102"/>
      <c r="I1102"/>
      <c r="J1102"/>
      <c r="K1102"/>
      <c r="L1102"/>
      <c r="M1102"/>
      <c r="N1102"/>
      <c r="O1102" s="15"/>
    </row>
    <row r="1103" spans="1:15" x14ac:dyDescent="0.25">
      <c r="A1103"/>
      <c r="B1103"/>
      <c r="C1103"/>
      <c r="D1103"/>
      <c r="E1103"/>
      <c r="F1103"/>
      <c r="G1103"/>
      <c r="H1103"/>
      <c r="I1103"/>
      <c r="J1103"/>
      <c r="K1103"/>
      <c r="L1103"/>
      <c r="M1103"/>
      <c r="N1103"/>
      <c r="O1103" s="15"/>
    </row>
    <row r="1104" spans="1:15" x14ac:dyDescent="0.25">
      <c r="A1104"/>
      <c r="B1104"/>
      <c r="C1104"/>
      <c r="D1104"/>
      <c r="E1104"/>
      <c r="F1104"/>
      <c r="G1104"/>
      <c r="H1104"/>
      <c r="I1104"/>
      <c r="J1104"/>
      <c r="K1104"/>
      <c r="L1104"/>
      <c r="M1104"/>
      <c r="N1104"/>
      <c r="O1104" s="15"/>
    </row>
    <row r="1105" spans="1:15" x14ac:dyDescent="0.25">
      <c r="A1105"/>
      <c r="B1105"/>
      <c r="C1105"/>
      <c r="D1105"/>
      <c r="E1105"/>
      <c r="F1105"/>
      <c r="G1105"/>
      <c r="H1105"/>
      <c r="I1105"/>
      <c r="J1105"/>
      <c r="K1105"/>
      <c r="L1105"/>
      <c r="M1105"/>
      <c r="N1105"/>
      <c r="O1105" s="15"/>
    </row>
    <row r="1106" spans="1:15" x14ac:dyDescent="0.25">
      <c r="A1106"/>
      <c r="B1106"/>
      <c r="C1106"/>
      <c r="D1106"/>
      <c r="E1106"/>
      <c r="F1106"/>
      <c r="G1106"/>
      <c r="H1106"/>
      <c r="I1106"/>
      <c r="J1106"/>
      <c r="K1106"/>
      <c r="L1106"/>
      <c r="M1106"/>
      <c r="N1106"/>
      <c r="O1106" s="15"/>
    </row>
    <row r="1107" spans="1:15" x14ac:dyDescent="0.25">
      <c r="A1107"/>
      <c r="B1107"/>
      <c r="C1107"/>
      <c r="D1107"/>
      <c r="E1107"/>
      <c r="F1107"/>
      <c r="G1107"/>
      <c r="H1107"/>
      <c r="I1107"/>
      <c r="J1107"/>
      <c r="K1107"/>
      <c r="L1107"/>
      <c r="M1107"/>
      <c r="N1107"/>
      <c r="O1107" s="15"/>
    </row>
    <row r="1108" spans="1:15" x14ac:dyDescent="0.25">
      <c r="A1108"/>
      <c r="B1108"/>
      <c r="C1108"/>
      <c r="D1108"/>
      <c r="E1108"/>
      <c r="F1108"/>
      <c r="G1108"/>
      <c r="H1108"/>
      <c r="I1108"/>
      <c r="J1108"/>
      <c r="K1108"/>
      <c r="L1108"/>
      <c r="M1108"/>
      <c r="N1108"/>
      <c r="O1108" s="15"/>
    </row>
    <row r="1109" spans="1:15" x14ac:dyDescent="0.25">
      <c r="A1109"/>
      <c r="B1109"/>
      <c r="C1109"/>
      <c r="D1109"/>
      <c r="E1109"/>
      <c r="F1109"/>
      <c r="G1109"/>
      <c r="H1109"/>
      <c r="I1109"/>
      <c r="J1109"/>
      <c r="K1109"/>
      <c r="L1109"/>
      <c r="M1109"/>
      <c r="N1109"/>
      <c r="O1109" s="15"/>
    </row>
    <row r="1110" spans="1:15" x14ac:dyDescent="0.25">
      <c r="A1110"/>
      <c r="B1110"/>
      <c r="C1110"/>
      <c r="D1110"/>
      <c r="E1110"/>
      <c r="F1110"/>
      <c r="G1110"/>
      <c r="H1110"/>
      <c r="I1110"/>
      <c r="J1110"/>
      <c r="K1110"/>
      <c r="L1110"/>
      <c r="M1110"/>
      <c r="N1110"/>
      <c r="O1110" s="15"/>
    </row>
    <row r="1111" spans="1:15" x14ac:dyDescent="0.25">
      <c r="A1111"/>
      <c r="B1111"/>
      <c r="C1111"/>
      <c r="D1111"/>
      <c r="E1111"/>
      <c r="F1111"/>
      <c r="G1111"/>
      <c r="H1111"/>
      <c r="I1111"/>
      <c r="J1111"/>
      <c r="K1111"/>
      <c r="L1111"/>
      <c r="M1111"/>
      <c r="N1111"/>
      <c r="O1111" s="15"/>
    </row>
    <row r="1112" spans="1:15" x14ac:dyDescent="0.25">
      <c r="A1112"/>
      <c r="B1112"/>
      <c r="C1112"/>
      <c r="D1112"/>
      <c r="E1112"/>
      <c r="F1112"/>
      <c r="G1112"/>
      <c r="H1112"/>
      <c r="I1112"/>
      <c r="J1112"/>
      <c r="K1112"/>
      <c r="L1112"/>
      <c r="M1112"/>
      <c r="N1112"/>
      <c r="O1112" s="15"/>
    </row>
    <row r="1113" spans="1:15" x14ac:dyDescent="0.25">
      <c r="A1113"/>
      <c r="B1113"/>
      <c r="C1113"/>
      <c r="D1113"/>
      <c r="E1113"/>
      <c r="F1113"/>
      <c r="G1113"/>
      <c r="H1113"/>
      <c r="I1113"/>
      <c r="J1113"/>
      <c r="K1113"/>
      <c r="L1113"/>
      <c r="M1113"/>
      <c r="N1113"/>
      <c r="O1113" s="15"/>
    </row>
    <row r="1114" spans="1:15" x14ac:dyDescent="0.25">
      <c r="A1114"/>
      <c r="B1114"/>
      <c r="C1114"/>
      <c r="D1114"/>
      <c r="E1114"/>
      <c r="F1114"/>
      <c r="G1114"/>
      <c r="H1114"/>
      <c r="I1114"/>
      <c r="J1114"/>
      <c r="K1114"/>
      <c r="L1114"/>
      <c r="M1114"/>
      <c r="N1114"/>
      <c r="O1114" s="15"/>
    </row>
    <row r="1115" spans="1:15" x14ac:dyDescent="0.25">
      <c r="A1115"/>
      <c r="B1115"/>
      <c r="C1115"/>
      <c r="D1115"/>
      <c r="E1115"/>
      <c r="F1115"/>
      <c r="G1115"/>
      <c r="H1115"/>
      <c r="I1115"/>
      <c r="J1115"/>
      <c r="K1115"/>
      <c r="L1115"/>
      <c r="M1115"/>
      <c r="N1115"/>
      <c r="O1115" s="15"/>
    </row>
    <row r="1116" spans="1:15" x14ac:dyDescent="0.25">
      <c r="A1116"/>
      <c r="B1116"/>
      <c r="C1116"/>
      <c r="D1116"/>
      <c r="E1116"/>
      <c r="F1116"/>
      <c r="G1116"/>
      <c r="H1116"/>
      <c r="I1116"/>
      <c r="J1116"/>
      <c r="K1116"/>
      <c r="L1116"/>
      <c r="M1116"/>
      <c r="N1116"/>
      <c r="O1116" s="15"/>
    </row>
    <row r="1117" spans="1:15" x14ac:dyDescent="0.25">
      <c r="A1117"/>
      <c r="B1117"/>
      <c r="C1117"/>
      <c r="D1117"/>
      <c r="E1117"/>
      <c r="F1117"/>
      <c r="G1117"/>
      <c r="H1117"/>
      <c r="I1117"/>
      <c r="J1117"/>
      <c r="K1117"/>
      <c r="L1117"/>
      <c r="M1117"/>
      <c r="N1117"/>
      <c r="O1117" s="15"/>
    </row>
    <row r="1118" spans="1:15" x14ac:dyDescent="0.25">
      <c r="A1118"/>
      <c r="B1118"/>
      <c r="C1118"/>
      <c r="D1118"/>
      <c r="E1118"/>
      <c r="F1118"/>
      <c r="G1118"/>
      <c r="H1118"/>
      <c r="I1118"/>
      <c r="J1118"/>
      <c r="K1118"/>
      <c r="L1118"/>
      <c r="M1118"/>
      <c r="N1118"/>
      <c r="O1118" s="15"/>
    </row>
    <row r="1119" spans="1:15" x14ac:dyDescent="0.25">
      <c r="A1119"/>
      <c r="B1119"/>
      <c r="C1119"/>
      <c r="D1119"/>
      <c r="E1119"/>
      <c r="F1119"/>
      <c r="G1119"/>
      <c r="H1119"/>
      <c r="I1119"/>
      <c r="J1119"/>
      <c r="K1119"/>
      <c r="L1119"/>
      <c r="M1119"/>
      <c r="N1119"/>
      <c r="O1119" s="15"/>
    </row>
    <row r="1120" spans="1:15" x14ac:dyDescent="0.25">
      <c r="A1120"/>
      <c r="B1120"/>
      <c r="C1120"/>
      <c r="D1120"/>
      <c r="E1120"/>
      <c r="F1120"/>
      <c r="G1120"/>
      <c r="H1120"/>
      <c r="I1120"/>
      <c r="J1120"/>
      <c r="K1120"/>
      <c r="L1120"/>
      <c r="M1120"/>
      <c r="N1120"/>
      <c r="O1120" s="15"/>
    </row>
    <row r="1121" spans="1:15" x14ac:dyDescent="0.25">
      <c r="A1121"/>
      <c r="B1121"/>
      <c r="C1121"/>
      <c r="D1121"/>
      <c r="E1121"/>
      <c r="F1121"/>
      <c r="G1121"/>
      <c r="H1121"/>
      <c r="I1121"/>
      <c r="J1121"/>
      <c r="K1121"/>
      <c r="L1121"/>
      <c r="M1121"/>
      <c r="N1121"/>
      <c r="O1121" s="15"/>
    </row>
    <row r="1122" spans="1:15" x14ac:dyDescent="0.25">
      <c r="A1122"/>
      <c r="B1122"/>
      <c r="C1122"/>
      <c r="D1122"/>
      <c r="E1122"/>
      <c r="F1122"/>
      <c r="G1122"/>
      <c r="H1122"/>
      <c r="I1122"/>
      <c r="J1122"/>
      <c r="K1122"/>
      <c r="L1122"/>
      <c r="M1122"/>
      <c r="N1122"/>
      <c r="O1122" s="15"/>
    </row>
    <row r="1123" spans="1:15" x14ac:dyDescent="0.25">
      <c r="A1123"/>
      <c r="B1123"/>
      <c r="C1123"/>
      <c r="D1123"/>
      <c r="E1123"/>
      <c r="F1123"/>
      <c r="G1123"/>
      <c r="H1123"/>
      <c r="I1123"/>
      <c r="J1123"/>
      <c r="K1123"/>
      <c r="L1123"/>
      <c r="M1123"/>
      <c r="N1123"/>
      <c r="O1123" s="15"/>
    </row>
    <row r="1124" spans="1:15" x14ac:dyDescent="0.25">
      <c r="A1124"/>
      <c r="B1124"/>
      <c r="C1124"/>
      <c r="D1124"/>
      <c r="E1124"/>
      <c r="F1124"/>
      <c r="G1124"/>
      <c r="H1124"/>
      <c r="I1124"/>
      <c r="J1124"/>
      <c r="K1124"/>
      <c r="L1124"/>
      <c r="M1124"/>
      <c r="N1124"/>
      <c r="O1124" s="15"/>
    </row>
    <row r="1125" spans="1:15" x14ac:dyDescent="0.25">
      <c r="A1125"/>
      <c r="B1125"/>
      <c r="C1125"/>
      <c r="D1125"/>
      <c r="E1125"/>
      <c r="F1125"/>
      <c r="G1125"/>
      <c r="H1125"/>
      <c r="I1125"/>
      <c r="J1125"/>
      <c r="K1125"/>
      <c r="L1125"/>
      <c r="M1125"/>
      <c r="N1125"/>
      <c r="O1125" s="15"/>
    </row>
    <row r="1126" spans="1:15" x14ac:dyDescent="0.25">
      <c r="A1126"/>
      <c r="B1126"/>
      <c r="C1126"/>
      <c r="D1126"/>
      <c r="E1126"/>
      <c r="F1126"/>
      <c r="G1126"/>
      <c r="H1126"/>
      <c r="I1126"/>
      <c r="J1126"/>
      <c r="K1126"/>
      <c r="L1126"/>
      <c r="M1126"/>
      <c r="N1126"/>
      <c r="O1126" s="15"/>
    </row>
    <row r="1127" spans="1:15" x14ac:dyDescent="0.25">
      <c r="A1127"/>
      <c r="B1127"/>
      <c r="C1127"/>
      <c r="D1127"/>
      <c r="E1127"/>
      <c r="F1127"/>
      <c r="G1127"/>
      <c r="H1127"/>
      <c r="I1127"/>
      <c r="J1127"/>
      <c r="K1127"/>
      <c r="L1127"/>
      <c r="M1127"/>
      <c r="N1127"/>
      <c r="O1127" s="15"/>
    </row>
    <row r="1128" spans="1:15" x14ac:dyDescent="0.25">
      <c r="A1128"/>
      <c r="B1128"/>
      <c r="C1128"/>
      <c r="D1128"/>
      <c r="E1128"/>
      <c r="F1128"/>
      <c r="G1128"/>
      <c r="H1128"/>
      <c r="I1128"/>
      <c r="J1128"/>
      <c r="K1128"/>
      <c r="L1128"/>
      <c r="M1128"/>
      <c r="N1128"/>
      <c r="O1128" s="15"/>
    </row>
    <row r="1129" spans="1:15" x14ac:dyDescent="0.25">
      <c r="A1129"/>
      <c r="B1129"/>
      <c r="C1129"/>
      <c r="D1129"/>
      <c r="E1129"/>
      <c r="F1129"/>
      <c r="G1129"/>
      <c r="H1129"/>
      <c r="I1129"/>
      <c r="J1129"/>
      <c r="K1129"/>
      <c r="L1129"/>
      <c r="M1129"/>
      <c r="N1129"/>
      <c r="O1129" s="15"/>
    </row>
    <row r="1130" spans="1:15" x14ac:dyDescent="0.25">
      <c r="A1130"/>
      <c r="B1130"/>
      <c r="C1130"/>
      <c r="D1130"/>
      <c r="E1130"/>
      <c r="F1130"/>
      <c r="G1130"/>
      <c r="H1130"/>
      <c r="I1130"/>
      <c r="J1130"/>
      <c r="K1130"/>
      <c r="L1130"/>
      <c r="M1130"/>
      <c r="N1130"/>
      <c r="O1130" s="15"/>
    </row>
    <row r="1131" spans="1:15" x14ac:dyDescent="0.25">
      <c r="A1131"/>
      <c r="B1131"/>
      <c r="C1131"/>
      <c r="D1131"/>
      <c r="E1131"/>
      <c r="F1131"/>
      <c r="G1131"/>
      <c r="H1131"/>
      <c r="I1131"/>
      <c r="J1131"/>
      <c r="K1131"/>
      <c r="L1131"/>
      <c r="M1131"/>
      <c r="N1131"/>
      <c r="O1131" s="15"/>
    </row>
    <row r="1132" spans="1:15" x14ac:dyDescent="0.25">
      <c r="A1132"/>
      <c r="B1132"/>
      <c r="C1132"/>
      <c r="D1132"/>
      <c r="E1132"/>
      <c r="F1132"/>
      <c r="G1132"/>
      <c r="H1132"/>
      <c r="I1132"/>
      <c r="J1132"/>
      <c r="K1132"/>
      <c r="L1132"/>
      <c r="M1132"/>
      <c r="N1132"/>
      <c r="O1132" s="15"/>
    </row>
    <row r="1133" spans="1:15" x14ac:dyDescent="0.25">
      <c r="A1133"/>
      <c r="B1133"/>
      <c r="C1133"/>
      <c r="D1133"/>
      <c r="E1133"/>
      <c r="F1133"/>
      <c r="G1133"/>
      <c r="H1133"/>
      <c r="I1133"/>
      <c r="J1133"/>
      <c r="K1133"/>
      <c r="L1133"/>
      <c r="M1133"/>
      <c r="N1133"/>
      <c r="O1133" s="15"/>
    </row>
    <row r="1134" spans="1:15" x14ac:dyDescent="0.25">
      <c r="A1134"/>
      <c r="B1134"/>
      <c r="C1134"/>
      <c r="D1134"/>
      <c r="E1134"/>
      <c r="F1134"/>
      <c r="G1134"/>
      <c r="H1134"/>
      <c r="I1134"/>
      <c r="J1134"/>
      <c r="K1134"/>
      <c r="L1134"/>
      <c r="M1134"/>
      <c r="N1134"/>
      <c r="O1134" s="15"/>
    </row>
    <row r="1135" spans="1:15" x14ac:dyDescent="0.25">
      <c r="A1135"/>
      <c r="B1135"/>
      <c r="C1135"/>
      <c r="D1135"/>
      <c r="E1135"/>
      <c r="F1135"/>
      <c r="G1135"/>
      <c r="H1135"/>
      <c r="I1135"/>
      <c r="J1135"/>
      <c r="K1135"/>
      <c r="L1135"/>
      <c r="M1135"/>
      <c r="N1135"/>
      <c r="O1135" s="15"/>
    </row>
    <row r="1136" spans="1:15" x14ac:dyDescent="0.25">
      <c r="A1136"/>
      <c r="B1136"/>
      <c r="C1136"/>
      <c r="D1136"/>
      <c r="E1136"/>
      <c r="F1136"/>
      <c r="G1136"/>
      <c r="H1136"/>
      <c r="I1136"/>
      <c r="J1136"/>
      <c r="K1136"/>
      <c r="L1136"/>
      <c r="M1136"/>
      <c r="N1136"/>
      <c r="O1136" s="15"/>
    </row>
    <row r="1137" spans="1:15" x14ac:dyDescent="0.25">
      <c r="A1137"/>
      <c r="B1137"/>
      <c r="C1137"/>
      <c r="D1137"/>
      <c r="E1137"/>
      <c r="F1137"/>
      <c r="G1137"/>
      <c r="H1137"/>
      <c r="I1137"/>
      <c r="J1137"/>
      <c r="K1137"/>
      <c r="L1137"/>
      <c r="M1137"/>
      <c r="N1137"/>
      <c r="O1137" s="15"/>
    </row>
    <row r="1138" spans="1:15" x14ac:dyDescent="0.25">
      <c r="A1138"/>
      <c r="B1138"/>
      <c r="C1138"/>
      <c r="D1138"/>
      <c r="E1138"/>
      <c r="F1138"/>
      <c r="G1138"/>
      <c r="H1138"/>
      <c r="I1138"/>
      <c r="J1138"/>
      <c r="K1138"/>
      <c r="L1138"/>
      <c r="M1138"/>
      <c r="N1138"/>
      <c r="O1138" s="15"/>
    </row>
    <row r="1139" spans="1:15" x14ac:dyDescent="0.25">
      <c r="A1139"/>
      <c r="B1139"/>
      <c r="C1139"/>
      <c r="D1139"/>
      <c r="E1139"/>
      <c r="F1139"/>
      <c r="G1139"/>
      <c r="H1139"/>
      <c r="I1139"/>
      <c r="J1139"/>
      <c r="K1139"/>
      <c r="L1139"/>
      <c r="M1139"/>
      <c r="N1139"/>
      <c r="O1139" s="15"/>
    </row>
    <row r="1140" spans="1:15" x14ac:dyDescent="0.25">
      <c r="A1140"/>
      <c r="B1140"/>
      <c r="C1140"/>
      <c r="D1140"/>
      <c r="E1140"/>
      <c r="F1140"/>
      <c r="G1140"/>
      <c r="H1140"/>
      <c r="I1140"/>
      <c r="J1140"/>
      <c r="K1140"/>
      <c r="L1140"/>
      <c r="M1140"/>
      <c r="N1140"/>
      <c r="O1140" s="15"/>
    </row>
    <row r="1141" spans="1:15" x14ac:dyDescent="0.25">
      <c r="A1141"/>
      <c r="B1141"/>
      <c r="C1141"/>
      <c r="D1141"/>
      <c r="E1141"/>
      <c r="F1141"/>
      <c r="G1141"/>
      <c r="H1141"/>
      <c r="I1141"/>
      <c r="J1141"/>
      <c r="K1141"/>
      <c r="L1141"/>
      <c r="M1141"/>
      <c r="N1141"/>
      <c r="O1141" s="15"/>
    </row>
    <row r="1142" spans="1:15" x14ac:dyDescent="0.25">
      <c r="A1142"/>
      <c r="B1142"/>
      <c r="C1142"/>
      <c r="D1142"/>
      <c r="E1142"/>
      <c r="F1142"/>
      <c r="G1142"/>
      <c r="H1142"/>
      <c r="I1142"/>
      <c r="J1142"/>
      <c r="K1142"/>
      <c r="L1142"/>
      <c r="M1142"/>
      <c r="N1142"/>
      <c r="O1142" s="15"/>
    </row>
    <row r="1143" spans="1:15" x14ac:dyDescent="0.25">
      <c r="A1143"/>
      <c r="B1143"/>
      <c r="C1143"/>
      <c r="D1143"/>
      <c r="E1143"/>
      <c r="F1143"/>
      <c r="G1143"/>
      <c r="H1143"/>
      <c r="I1143"/>
      <c r="J1143"/>
      <c r="K1143"/>
      <c r="L1143"/>
      <c r="M1143"/>
      <c r="N1143"/>
      <c r="O1143" s="15"/>
    </row>
    <row r="1144" spans="1:15" x14ac:dyDescent="0.25">
      <c r="A1144"/>
      <c r="B1144"/>
      <c r="C1144"/>
      <c r="D1144"/>
      <c r="E1144"/>
      <c r="F1144"/>
      <c r="G1144"/>
      <c r="H1144"/>
      <c r="I1144"/>
      <c r="J1144"/>
      <c r="K1144"/>
      <c r="L1144"/>
      <c r="M1144"/>
      <c r="N1144"/>
      <c r="O1144" s="15"/>
    </row>
    <row r="1145" spans="1:15" x14ac:dyDescent="0.25">
      <c r="A1145"/>
      <c r="B1145"/>
      <c r="C1145"/>
      <c r="D1145"/>
      <c r="E1145"/>
      <c r="F1145"/>
      <c r="G1145"/>
      <c r="H1145"/>
      <c r="I1145"/>
      <c r="J1145"/>
      <c r="K1145"/>
      <c r="L1145"/>
      <c r="M1145"/>
      <c r="N1145"/>
      <c r="O1145" s="15"/>
    </row>
    <row r="1146" spans="1:15" x14ac:dyDescent="0.25">
      <c r="A1146"/>
      <c r="B1146"/>
      <c r="C1146"/>
      <c r="D1146"/>
      <c r="E1146"/>
      <c r="F1146"/>
      <c r="G1146"/>
      <c r="H1146"/>
      <c r="I1146"/>
      <c r="J1146"/>
      <c r="K1146"/>
      <c r="L1146"/>
      <c r="M1146"/>
      <c r="N1146"/>
      <c r="O1146" s="15"/>
    </row>
    <row r="1147" spans="1:15" x14ac:dyDescent="0.25">
      <c r="A1147"/>
      <c r="B1147"/>
      <c r="C1147"/>
      <c r="D1147"/>
      <c r="E1147"/>
      <c r="F1147"/>
      <c r="G1147"/>
      <c r="H1147"/>
      <c r="I1147"/>
      <c r="J1147"/>
      <c r="K1147"/>
      <c r="L1147"/>
      <c r="M1147"/>
      <c r="N1147"/>
      <c r="O1147" s="15"/>
    </row>
    <row r="1148" spans="1:15" x14ac:dyDescent="0.25">
      <c r="A1148"/>
      <c r="B1148"/>
      <c r="C1148"/>
      <c r="D1148"/>
      <c r="E1148"/>
      <c r="F1148"/>
      <c r="G1148"/>
      <c r="H1148"/>
      <c r="I1148"/>
      <c r="J1148"/>
      <c r="K1148"/>
      <c r="L1148"/>
      <c r="M1148"/>
      <c r="N1148"/>
      <c r="O1148" s="15"/>
    </row>
    <row r="1149" spans="1:15" x14ac:dyDescent="0.25">
      <c r="A1149"/>
      <c r="B1149"/>
      <c r="C1149"/>
      <c r="D1149"/>
      <c r="E1149"/>
      <c r="F1149"/>
      <c r="G1149"/>
      <c r="H1149"/>
      <c r="I1149"/>
      <c r="J1149"/>
      <c r="K1149"/>
      <c r="L1149"/>
      <c r="M1149"/>
      <c r="N1149"/>
      <c r="O1149" s="15"/>
    </row>
    <row r="1150" spans="1:15" x14ac:dyDescent="0.25">
      <c r="A1150"/>
      <c r="B1150"/>
      <c r="C1150"/>
      <c r="D1150"/>
      <c r="E1150"/>
      <c r="F1150"/>
      <c r="G1150"/>
      <c r="H1150"/>
      <c r="I1150"/>
      <c r="J1150"/>
      <c r="K1150"/>
      <c r="L1150"/>
      <c r="M1150"/>
      <c r="N1150"/>
      <c r="O1150" s="15"/>
    </row>
    <row r="1151" spans="1:15" x14ac:dyDescent="0.25">
      <c r="A1151"/>
      <c r="B1151"/>
      <c r="C1151"/>
      <c r="D1151"/>
      <c r="E1151"/>
      <c r="F1151"/>
      <c r="G1151"/>
      <c r="H1151"/>
      <c r="I1151"/>
      <c r="J1151"/>
      <c r="K1151"/>
      <c r="L1151"/>
      <c r="M1151"/>
      <c r="N1151"/>
      <c r="O1151" s="15"/>
    </row>
    <row r="1152" spans="1:15" x14ac:dyDescent="0.25">
      <c r="A1152"/>
      <c r="B1152"/>
      <c r="C1152"/>
      <c r="D1152"/>
      <c r="E1152"/>
      <c r="F1152"/>
      <c r="G1152"/>
      <c r="H1152"/>
      <c r="I1152"/>
      <c r="J1152"/>
      <c r="K1152"/>
      <c r="L1152"/>
      <c r="M1152"/>
      <c r="N1152"/>
      <c r="O1152" s="15"/>
    </row>
    <row r="1153" spans="1:15" x14ac:dyDescent="0.25">
      <c r="A1153"/>
      <c r="B1153"/>
      <c r="C1153"/>
      <c r="D1153"/>
      <c r="E1153"/>
      <c r="F1153"/>
      <c r="G1153"/>
      <c r="H1153"/>
      <c r="I1153"/>
      <c r="J1153"/>
      <c r="K1153"/>
      <c r="L1153"/>
      <c r="M1153"/>
      <c r="N1153"/>
      <c r="O1153" s="15"/>
    </row>
    <row r="1154" spans="1:15" x14ac:dyDescent="0.25">
      <c r="A1154"/>
      <c r="B1154"/>
      <c r="C1154"/>
      <c r="D1154"/>
      <c r="E1154"/>
      <c r="F1154"/>
      <c r="G1154"/>
      <c r="H1154"/>
      <c r="I1154"/>
      <c r="J1154"/>
      <c r="K1154"/>
      <c r="L1154"/>
      <c r="M1154"/>
      <c r="N1154"/>
      <c r="O1154" s="15"/>
    </row>
    <row r="1155" spans="1:15" x14ac:dyDescent="0.25">
      <c r="A1155"/>
      <c r="B1155"/>
      <c r="C1155"/>
      <c r="D1155"/>
      <c r="E1155"/>
      <c r="F1155"/>
      <c r="G1155"/>
      <c r="H1155"/>
      <c r="I1155"/>
      <c r="J1155"/>
      <c r="K1155"/>
      <c r="L1155"/>
      <c r="M1155"/>
      <c r="N1155"/>
      <c r="O1155" s="15"/>
    </row>
    <row r="1156" spans="1:15" x14ac:dyDescent="0.25">
      <c r="A1156"/>
      <c r="B1156"/>
      <c r="C1156"/>
      <c r="D1156"/>
      <c r="E1156"/>
      <c r="F1156"/>
      <c r="G1156"/>
      <c r="H1156"/>
      <c r="I1156"/>
      <c r="J1156"/>
      <c r="K1156"/>
      <c r="L1156"/>
      <c r="M1156"/>
      <c r="N1156"/>
      <c r="O1156" s="15"/>
    </row>
    <row r="1157" spans="1:15" x14ac:dyDescent="0.25">
      <c r="A1157"/>
      <c r="B1157"/>
      <c r="C1157"/>
      <c r="D1157"/>
      <c r="E1157"/>
      <c r="F1157"/>
      <c r="G1157"/>
      <c r="H1157"/>
      <c r="I1157"/>
      <c r="J1157"/>
      <c r="K1157"/>
      <c r="L1157"/>
      <c r="M1157"/>
      <c r="N1157"/>
      <c r="O1157" s="15"/>
    </row>
    <row r="1158" spans="1:15" x14ac:dyDescent="0.25">
      <c r="A1158"/>
      <c r="B1158"/>
      <c r="C1158"/>
      <c r="D1158"/>
      <c r="E1158"/>
      <c r="F1158"/>
      <c r="G1158"/>
      <c r="H1158"/>
      <c r="I1158"/>
      <c r="J1158"/>
      <c r="K1158"/>
      <c r="L1158"/>
      <c r="M1158"/>
      <c r="N1158"/>
      <c r="O1158" s="15"/>
    </row>
    <row r="1159" spans="1:15" x14ac:dyDescent="0.25">
      <c r="A1159"/>
      <c r="B1159"/>
      <c r="C1159"/>
      <c r="D1159"/>
      <c r="E1159"/>
      <c r="F1159"/>
      <c r="G1159"/>
      <c r="H1159"/>
      <c r="I1159"/>
      <c r="J1159"/>
      <c r="K1159"/>
      <c r="L1159"/>
      <c r="M1159"/>
      <c r="N1159"/>
      <c r="O1159" s="15"/>
    </row>
    <row r="1160" spans="1:15" x14ac:dyDescent="0.25">
      <c r="A1160"/>
      <c r="B1160"/>
      <c r="C1160"/>
      <c r="D1160"/>
      <c r="E1160"/>
      <c r="F1160"/>
      <c r="G1160"/>
      <c r="H1160"/>
      <c r="I1160"/>
      <c r="J1160"/>
      <c r="K1160"/>
      <c r="L1160"/>
      <c r="M1160"/>
      <c r="N1160"/>
      <c r="O1160" s="15"/>
    </row>
    <row r="1161" spans="1:15" x14ac:dyDescent="0.25">
      <c r="A1161"/>
      <c r="B1161"/>
      <c r="C1161"/>
      <c r="D1161"/>
      <c r="E1161"/>
      <c r="F1161"/>
      <c r="G1161"/>
      <c r="H1161"/>
      <c r="I1161"/>
      <c r="J1161"/>
      <c r="K1161"/>
      <c r="L1161"/>
      <c r="M1161"/>
      <c r="N1161"/>
      <c r="O1161" s="15"/>
    </row>
    <row r="1162" spans="1:15" x14ac:dyDescent="0.25">
      <c r="A1162"/>
      <c r="B1162"/>
      <c r="C1162"/>
      <c r="D1162"/>
      <c r="E1162"/>
      <c r="F1162"/>
      <c r="G1162"/>
      <c r="H1162"/>
      <c r="I1162"/>
      <c r="J1162"/>
      <c r="K1162"/>
      <c r="L1162"/>
      <c r="M1162"/>
      <c r="N1162"/>
      <c r="O1162" s="15"/>
    </row>
    <row r="1163" spans="1:15" x14ac:dyDescent="0.25">
      <c r="A1163"/>
      <c r="B1163"/>
      <c r="C1163"/>
      <c r="D1163"/>
      <c r="E1163"/>
      <c r="F1163"/>
      <c r="G1163"/>
      <c r="H1163"/>
      <c r="I1163"/>
      <c r="J1163"/>
      <c r="K1163"/>
      <c r="L1163"/>
      <c r="M1163"/>
      <c r="N1163"/>
      <c r="O1163" s="15"/>
    </row>
    <row r="1164" spans="1:15" x14ac:dyDescent="0.25">
      <c r="A1164"/>
      <c r="B1164"/>
      <c r="C1164"/>
      <c r="D1164"/>
      <c r="E1164"/>
      <c r="F1164"/>
      <c r="G1164"/>
      <c r="H1164"/>
      <c r="I1164"/>
      <c r="J1164"/>
      <c r="K1164"/>
      <c r="L1164"/>
      <c r="M1164"/>
      <c r="N1164"/>
      <c r="O1164" s="15"/>
    </row>
    <row r="1165" spans="1:15" x14ac:dyDescent="0.25">
      <c r="A1165"/>
      <c r="B1165"/>
      <c r="C1165"/>
      <c r="D1165"/>
      <c r="E1165"/>
      <c r="F1165"/>
      <c r="G1165"/>
      <c r="H1165"/>
      <c r="I1165"/>
      <c r="J1165"/>
      <c r="K1165"/>
      <c r="L1165"/>
      <c r="M1165"/>
      <c r="N1165"/>
      <c r="O1165" s="15"/>
    </row>
    <row r="1166" spans="1:15" x14ac:dyDescent="0.25">
      <c r="A1166"/>
      <c r="B1166"/>
      <c r="C1166"/>
      <c r="D1166"/>
      <c r="E1166"/>
      <c r="F1166"/>
      <c r="G1166"/>
      <c r="H1166"/>
      <c r="I1166"/>
      <c r="J1166"/>
      <c r="K1166"/>
      <c r="L1166"/>
      <c r="M1166"/>
      <c r="N1166"/>
      <c r="O1166" s="15"/>
    </row>
    <row r="1167" spans="1:15" x14ac:dyDescent="0.25">
      <c r="A1167"/>
      <c r="B1167"/>
      <c r="C1167"/>
      <c r="D1167"/>
      <c r="E1167"/>
      <c r="F1167"/>
      <c r="G1167"/>
      <c r="H1167"/>
      <c r="I1167"/>
      <c r="J1167"/>
      <c r="K1167"/>
      <c r="L1167"/>
      <c r="M1167"/>
      <c r="N1167"/>
      <c r="O1167" s="15"/>
    </row>
    <row r="1168" spans="1:15" x14ac:dyDescent="0.25">
      <c r="A1168"/>
      <c r="B1168"/>
      <c r="C1168"/>
      <c r="D1168"/>
      <c r="E1168"/>
      <c r="F1168"/>
      <c r="G1168"/>
      <c r="H1168"/>
      <c r="I1168"/>
      <c r="J1168"/>
      <c r="K1168"/>
      <c r="L1168"/>
      <c r="M1168"/>
      <c r="N1168"/>
      <c r="O1168" s="15"/>
    </row>
    <row r="1169" spans="1:15" x14ac:dyDescent="0.25">
      <c r="A1169"/>
      <c r="B1169"/>
      <c r="C1169"/>
      <c r="D1169"/>
      <c r="E1169"/>
      <c r="F1169"/>
      <c r="G1169"/>
      <c r="H1169"/>
      <c r="I1169"/>
      <c r="J1169"/>
      <c r="K1169"/>
      <c r="L1169"/>
      <c r="M1169"/>
      <c r="N1169"/>
      <c r="O1169" s="15"/>
    </row>
    <row r="1170" spans="1:15" x14ac:dyDescent="0.25">
      <c r="A1170"/>
      <c r="B1170"/>
      <c r="C1170"/>
      <c r="D1170"/>
      <c r="E1170"/>
      <c r="F1170"/>
      <c r="G1170"/>
      <c r="H1170"/>
      <c r="I1170"/>
      <c r="J1170"/>
      <c r="K1170"/>
      <c r="L1170"/>
      <c r="M1170"/>
      <c r="N1170"/>
      <c r="O1170" s="15"/>
    </row>
    <row r="1171" spans="1:15" x14ac:dyDescent="0.25">
      <c r="A1171"/>
      <c r="B1171"/>
      <c r="C1171"/>
      <c r="D1171"/>
      <c r="E1171"/>
      <c r="F1171"/>
      <c r="G1171"/>
      <c r="H1171"/>
      <c r="I1171"/>
      <c r="J1171"/>
      <c r="K1171"/>
      <c r="L1171"/>
      <c r="M1171"/>
      <c r="N1171"/>
      <c r="O1171" s="15"/>
    </row>
    <row r="1172" spans="1:15" x14ac:dyDescent="0.25">
      <c r="A1172"/>
      <c r="B1172"/>
      <c r="C1172"/>
      <c r="D1172"/>
      <c r="E1172"/>
      <c r="F1172"/>
      <c r="G1172"/>
      <c r="H1172"/>
      <c r="I1172"/>
      <c r="J1172"/>
      <c r="K1172"/>
      <c r="L1172"/>
      <c r="M1172"/>
      <c r="N1172"/>
      <c r="O1172" s="15"/>
    </row>
    <row r="1173" spans="1:15" x14ac:dyDescent="0.25">
      <c r="A1173"/>
      <c r="B1173"/>
      <c r="C1173"/>
      <c r="D1173"/>
      <c r="E1173"/>
      <c r="F1173"/>
      <c r="G1173"/>
      <c r="H1173"/>
      <c r="I1173"/>
      <c r="J1173"/>
      <c r="K1173"/>
      <c r="L1173"/>
      <c r="M1173"/>
      <c r="N1173"/>
      <c r="O1173" s="15"/>
    </row>
    <row r="1174" spans="1:15" x14ac:dyDescent="0.25">
      <c r="A1174"/>
      <c r="B1174"/>
      <c r="C1174"/>
      <c r="D1174"/>
      <c r="E1174"/>
      <c r="F1174"/>
      <c r="G1174"/>
      <c r="H1174"/>
      <c r="I1174"/>
      <c r="J1174"/>
      <c r="K1174"/>
      <c r="L1174"/>
      <c r="M1174"/>
      <c r="N1174"/>
      <c r="O1174" s="15"/>
    </row>
    <row r="1175" spans="1:15" x14ac:dyDescent="0.25">
      <c r="A1175"/>
      <c r="B1175"/>
      <c r="C1175"/>
      <c r="D1175"/>
      <c r="E1175"/>
      <c r="F1175"/>
      <c r="G1175"/>
      <c r="H1175"/>
      <c r="I1175"/>
      <c r="J1175"/>
      <c r="K1175"/>
      <c r="L1175"/>
      <c r="M1175"/>
      <c r="N1175"/>
      <c r="O1175" s="15"/>
    </row>
    <row r="1176" spans="1:15" x14ac:dyDescent="0.25">
      <c r="A1176"/>
      <c r="B1176"/>
      <c r="C1176"/>
      <c r="D1176"/>
      <c r="E1176"/>
      <c r="F1176"/>
      <c r="G1176"/>
      <c r="H1176"/>
      <c r="I1176"/>
      <c r="J1176"/>
      <c r="K1176"/>
      <c r="L1176"/>
      <c r="M1176"/>
      <c r="N1176"/>
      <c r="O1176" s="15"/>
    </row>
    <row r="1177" spans="1:15" x14ac:dyDescent="0.25">
      <c r="A1177"/>
      <c r="B1177"/>
      <c r="C1177"/>
      <c r="D1177"/>
      <c r="E1177"/>
      <c r="F1177"/>
      <c r="G1177"/>
      <c r="H1177"/>
      <c r="I1177"/>
      <c r="J1177"/>
      <c r="K1177"/>
      <c r="L1177"/>
      <c r="M1177"/>
      <c r="N1177"/>
      <c r="O1177" s="15"/>
    </row>
    <row r="1178" spans="1:15" x14ac:dyDescent="0.25">
      <c r="A1178"/>
      <c r="B1178"/>
      <c r="C1178"/>
      <c r="D1178"/>
      <c r="E1178"/>
      <c r="F1178"/>
      <c r="G1178"/>
      <c r="H1178"/>
      <c r="I1178"/>
      <c r="J1178"/>
      <c r="K1178"/>
      <c r="L1178"/>
      <c r="M1178"/>
      <c r="N1178"/>
      <c r="O1178" s="15"/>
    </row>
    <row r="1179" spans="1:15" x14ac:dyDescent="0.25">
      <c r="A1179"/>
      <c r="B1179"/>
      <c r="C1179"/>
      <c r="D1179"/>
      <c r="E1179"/>
      <c r="F1179"/>
      <c r="G1179"/>
      <c r="H1179"/>
      <c r="I1179"/>
      <c r="J1179"/>
      <c r="K1179"/>
      <c r="L1179"/>
      <c r="M1179"/>
      <c r="N1179"/>
      <c r="O1179" s="15"/>
    </row>
    <row r="1180" spans="1:15" x14ac:dyDescent="0.25">
      <c r="A1180"/>
      <c r="B1180"/>
      <c r="C1180"/>
      <c r="D1180"/>
      <c r="E1180"/>
      <c r="F1180"/>
      <c r="G1180"/>
      <c r="H1180"/>
      <c r="I1180"/>
      <c r="J1180"/>
      <c r="K1180"/>
      <c r="L1180"/>
      <c r="M1180"/>
      <c r="N1180"/>
      <c r="O1180" s="15"/>
    </row>
    <row r="1181" spans="1:15" x14ac:dyDescent="0.25">
      <c r="A1181"/>
      <c r="B1181"/>
      <c r="C1181"/>
      <c r="D1181"/>
      <c r="E1181"/>
      <c r="F1181"/>
      <c r="G1181"/>
      <c r="H1181"/>
      <c r="I1181"/>
      <c r="J1181"/>
      <c r="K1181"/>
      <c r="L1181"/>
      <c r="M1181"/>
      <c r="N1181"/>
      <c r="O1181" s="15"/>
    </row>
    <row r="1182" spans="1:15" x14ac:dyDescent="0.25">
      <c r="A1182"/>
      <c r="B1182"/>
      <c r="C1182"/>
      <c r="D1182"/>
      <c r="E1182"/>
      <c r="F1182"/>
      <c r="G1182"/>
      <c r="H1182"/>
      <c r="I1182"/>
      <c r="J1182"/>
      <c r="K1182"/>
      <c r="L1182"/>
      <c r="M1182"/>
      <c r="N1182"/>
      <c r="O1182" s="15"/>
    </row>
    <row r="1183" spans="1:15" x14ac:dyDescent="0.25">
      <c r="A1183"/>
      <c r="B1183"/>
      <c r="C1183"/>
      <c r="D1183"/>
      <c r="E1183"/>
      <c r="F1183"/>
      <c r="G1183"/>
      <c r="H1183"/>
      <c r="I1183"/>
      <c r="J1183"/>
      <c r="K1183"/>
      <c r="L1183"/>
      <c r="M1183"/>
      <c r="N1183"/>
      <c r="O1183" s="15"/>
    </row>
    <row r="1184" spans="1:15" x14ac:dyDescent="0.25">
      <c r="A1184"/>
      <c r="B1184"/>
      <c r="C1184"/>
      <c r="D1184"/>
      <c r="E1184"/>
      <c r="F1184"/>
      <c r="G1184"/>
      <c r="H1184"/>
      <c r="I1184"/>
      <c r="J1184"/>
      <c r="K1184"/>
      <c r="L1184"/>
      <c r="M1184"/>
      <c r="N1184"/>
      <c r="O1184" s="15"/>
    </row>
    <row r="1185" spans="1:15" x14ac:dyDescent="0.25">
      <c r="A1185"/>
      <c r="B1185"/>
      <c r="C1185"/>
      <c r="D1185"/>
      <c r="E1185"/>
      <c r="F1185"/>
      <c r="G1185"/>
      <c r="H1185"/>
      <c r="I1185"/>
      <c r="J1185"/>
      <c r="K1185"/>
      <c r="L1185"/>
      <c r="M1185"/>
      <c r="N1185"/>
      <c r="O1185" s="15"/>
    </row>
    <row r="1186" spans="1:15" x14ac:dyDescent="0.25">
      <c r="A1186"/>
      <c r="B1186"/>
      <c r="C1186"/>
      <c r="D1186"/>
      <c r="E1186"/>
      <c r="F1186"/>
      <c r="G1186"/>
      <c r="H1186"/>
      <c r="I1186"/>
      <c r="J1186"/>
      <c r="K1186"/>
      <c r="L1186"/>
      <c r="M1186"/>
      <c r="N1186"/>
      <c r="O1186" s="15"/>
    </row>
    <row r="1187" spans="1:15" x14ac:dyDescent="0.25">
      <c r="A1187"/>
      <c r="B1187"/>
      <c r="C1187"/>
      <c r="D1187"/>
      <c r="E1187"/>
      <c r="F1187"/>
      <c r="G1187"/>
      <c r="H1187"/>
      <c r="I1187"/>
      <c r="J1187"/>
      <c r="K1187"/>
      <c r="L1187"/>
      <c r="M1187"/>
      <c r="N1187"/>
      <c r="O1187" s="15"/>
    </row>
    <row r="1188" spans="1:15" x14ac:dyDescent="0.25">
      <c r="A1188"/>
      <c r="B1188"/>
      <c r="C1188"/>
      <c r="D1188"/>
      <c r="E1188"/>
      <c r="F1188"/>
      <c r="G1188"/>
      <c r="H1188"/>
      <c r="I1188"/>
      <c r="J1188"/>
      <c r="K1188"/>
      <c r="L1188"/>
      <c r="M1188"/>
      <c r="N1188"/>
      <c r="O1188" s="15"/>
    </row>
    <row r="1189" spans="1:15" x14ac:dyDescent="0.25">
      <c r="A1189"/>
      <c r="B1189"/>
      <c r="C1189"/>
      <c r="D1189"/>
      <c r="E1189"/>
      <c r="F1189"/>
      <c r="G1189"/>
      <c r="H1189"/>
      <c r="I1189"/>
      <c r="J1189"/>
      <c r="K1189"/>
      <c r="L1189"/>
      <c r="M1189"/>
      <c r="N1189"/>
      <c r="O1189" s="15"/>
    </row>
    <row r="1190" spans="1:15" x14ac:dyDescent="0.25">
      <c r="A1190"/>
      <c r="B1190"/>
      <c r="C1190"/>
      <c r="D1190"/>
      <c r="E1190"/>
      <c r="F1190"/>
      <c r="G1190"/>
      <c r="H1190"/>
      <c r="I1190"/>
      <c r="J1190"/>
      <c r="K1190"/>
      <c r="L1190"/>
      <c r="M1190"/>
      <c r="N1190"/>
      <c r="O1190" s="15"/>
    </row>
    <row r="1191" spans="1:15" x14ac:dyDescent="0.25">
      <c r="A1191"/>
      <c r="B1191"/>
      <c r="C1191"/>
      <c r="D1191"/>
      <c r="E1191"/>
      <c r="F1191"/>
      <c r="G1191"/>
      <c r="H1191"/>
      <c r="I1191"/>
      <c r="J1191"/>
      <c r="K1191"/>
      <c r="L1191"/>
      <c r="M1191"/>
      <c r="N1191"/>
      <c r="O1191" s="15"/>
    </row>
    <row r="1192" spans="1:15" x14ac:dyDescent="0.25">
      <c r="A1192"/>
      <c r="B1192"/>
      <c r="C1192"/>
      <c r="D1192"/>
      <c r="E1192"/>
      <c r="F1192"/>
      <c r="G1192"/>
      <c r="H1192"/>
      <c r="I1192"/>
      <c r="J1192"/>
      <c r="K1192"/>
      <c r="L1192"/>
      <c r="M1192"/>
      <c r="N1192"/>
      <c r="O1192" s="15"/>
    </row>
    <row r="1193" spans="1:15" x14ac:dyDescent="0.25">
      <c r="A1193"/>
      <c r="B1193"/>
      <c r="C1193"/>
      <c r="D1193"/>
      <c r="E1193"/>
      <c r="F1193"/>
      <c r="G1193"/>
      <c r="H1193"/>
      <c r="I1193"/>
      <c r="J1193"/>
      <c r="K1193"/>
      <c r="L1193"/>
      <c r="M1193"/>
      <c r="N1193"/>
      <c r="O1193" s="15"/>
    </row>
    <row r="1194" spans="1:15" x14ac:dyDescent="0.25">
      <c r="A1194"/>
      <c r="B1194"/>
      <c r="C1194"/>
      <c r="D1194"/>
      <c r="E1194"/>
      <c r="F1194"/>
      <c r="G1194"/>
      <c r="H1194"/>
      <c r="I1194"/>
      <c r="J1194"/>
      <c r="K1194"/>
      <c r="L1194"/>
      <c r="M1194"/>
      <c r="N1194"/>
      <c r="O1194" s="15"/>
    </row>
    <row r="1195" spans="1:15" x14ac:dyDescent="0.25">
      <c r="A1195"/>
      <c r="B1195"/>
      <c r="C1195"/>
      <c r="D1195"/>
      <c r="E1195"/>
      <c r="F1195"/>
      <c r="G1195"/>
      <c r="H1195"/>
      <c r="I1195"/>
      <c r="J1195"/>
      <c r="K1195"/>
      <c r="L1195"/>
      <c r="M1195"/>
      <c r="N1195"/>
      <c r="O1195" s="15"/>
    </row>
    <row r="1196" spans="1:15" x14ac:dyDescent="0.25">
      <c r="A1196"/>
      <c r="B1196"/>
      <c r="C1196"/>
      <c r="D1196"/>
      <c r="E1196"/>
      <c r="F1196"/>
      <c r="G1196"/>
      <c r="H1196"/>
      <c r="I1196"/>
      <c r="J1196"/>
      <c r="K1196"/>
      <c r="L1196"/>
      <c r="M1196"/>
      <c r="N1196"/>
      <c r="O1196" s="15"/>
    </row>
    <row r="1197" spans="1:15" x14ac:dyDescent="0.25">
      <c r="A1197"/>
      <c r="B1197"/>
      <c r="C1197"/>
      <c r="D1197"/>
      <c r="E1197"/>
      <c r="F1197"/>
      <c r="G1197"/>
      <c r="H1197"/>
      <c r="I1197"/>
      <c r="J1197"/>
      <c r="K1197"/>
      <c r="L1197"/>
      <c r="M1197"/>
      <c r="N1197"/>
      <c r="O1197" s="15"/>
    </row>
    <row r="1198" spans="1:15" x14ac:dyDescent="0.25">
      <c r="A1198"/>
      <c r="B1198"/>
      <c r="C1198"/>
      <c r="D1198"/>
      <c r="E1198"/>
      <c r="F1198"/>
      <c r="G1198"/>
      <c r="H1198"/>
      <c r="I1198"/>
      <c r="J1198"/>
      <c r="K1198"/>
      <c r="L1198"/>
      <c r="M1198"/>
      <c r="N1198"/>
      <c r="O1198" s="15"/>
    </row>
    <row r="1199" spans="1:15" x14ac:dyDescent="0.25">
      <c r="A1199"/>
      <c r="B1199"/>
      <c r="C1199"/>
      <c r="D1199"/>
      <c r="E1199"/>
      <c r="F1199"/>
      <c r="G1199"/>
      <c r="H1199"/>
      <c r="I1199"/>
      <c r="J1199"/>
      <c r="K1199"/>
      <c r="L1199"/>
      <c r="M1199"/>
      <c r="N1199"/>
      <c r="O1199" s="15"/>
    </row>
    <row r="1200" spans="1:15" x14ac:dyDescent="0.25">
      <c r="A1200"/>
      <c r="B1200"/>
      <c r="C1200"/>
      <c r="D1200"/>
      <c r="E1200"/>
      <c r="F1200"/>
      <c r="G1200"/>
      <c r="H1200"/>
      <c r="I1200"/>
      <c r="J1200"/>
      <c r="K1200"/>
      <c r="L1200"/>
      <c r="M1200"/>
      <c r="N1200"/>
      <c r="O1200" s="15"/>
    </row>
    <row r="1201" spans="1:15" x14ac:dyDescent="0.25">
      <c r="A1201"/>
      <c r="B1201"/>
      <c r="C1201"/>
      <c r="D1201"/>
      <c r="E1201"/>
      <c r="F1201"/>
      <c r="G1201"/>
      <c r="H1201"/>
      <c r="I1201"/>
      <c r="J1201"/>
      <c r="K1201"/>
      <c r="L1201"/>
      <c r="M1201"/>
      <c r="N1201"/>
      <c r="O1201" s="15"/>
    </row>
    <row r="1202" spans="1:15" x14ac:dyDescent="0.25">
      <c r="A1202"/>
      <c r="B1202"/>
      <c r="C1202"/>
      <c r="D1202"/>
      <c r="E1202"/>
      <c r="F1202"/>
      <c r="G1202"/>
      <c r="H1202"/>
      <c r="I1202"/>
      <c r="J1202"/>
      <c r="K1202"/>
      <c r="L1202"/>
      <c r="M1202"/>
      <c r="N1202"/>
      <c r="O1202" s="15"/>
    </row>
    <row r="1203" spans="1:15" x14ac:dyDescent="0.25">
      <c r="A1203"/>
      <c r="B1203"/>
      <c r="C1203"/>
      <c r="D1203"/>
      <c r="E1203"/>
      <c r="F1203"/>
      <c r="G1203"/>
      <c r="H1203"/>
      <c r="I1203"/>
      <c r="J1203"/>
      <c r="K1203"/>
      <c r="L1203"/>
      <c r="M1203"/>
      <c r="N1203"/>
      <c r="O1203" s="15"/>
    </row>
    <row r="1204" spans="1:15" x14ac:dyDescent="0.25">
      <c r="A1204"/>
      <c r="B1204"/>
      <c r="C1204"/>
      <c r="D1204"/>
      <c r="E1204"/>
      <c r="F1204"/>
      <c r="G1204"/>
      <c r="H1204"/>
      <c r="I1204"/>
      <c r="J1204"/>
      <c r="K1204"/>
      <c r="L1204"/>
      <c r="M1204"/>
      <c r="N1204"/>
      <c r="O1204" s="15"/>
    </row>
    <row r="1205" spans="1:15" x14ac:dyDescent="0.25">
      <c r="A1205"/>
      <c r="B1205"/>
      <c r="C1205"/>
      <c r="D1205"/>
      <c r="E1205"/>
      <c r="F1205"/>
      <c r="G1205"/>
      <c r="H1205"/>
      <c r="I1205"/>
      <c r="J1205"/>
      <c r="K1205"/>
      <c r="L1205"/>
      <c r="M1205"/>
      <c r="N1205"/>
      <c r="O1205" s="15"/>
    </row>
    <row r="1206" spans="1:15" x14ac:dyDescent="0.25">
      <c r="A1206"/>
      <c r="B1206"/>
      <c r="C1206"/>
      <c r="D1206"/>
      <c r="E1206"/>
      <c r="F1206"/>
      <c r="G1206"/>
      <c r="H1206"/>
      <c r="I1206"/>
      <c r="J1206"/>
      <c r="K1206"/>
      <c r="L1206"/>
      <c r="M1206"/>
      <c r="N1206"/>
      <c r="O1206" s="15"/>
    </row>
    <row r="1207" spans="1:15" x14ac:dyDescent="0.25">
      <c r="A1207"/>
      <c r="B1207"/>
      <c r="C1207"/>
      <c r="D1207"/>
      <c r="E1207"/>
      <c r="F1207"/>
      <c r="G1207"/>
      <c r="H1207"/>
      <c r="I1207"/>
      <c r="J1207"/>
      <c r="K1207"/>
      <c r="L1207"/>
      <c r="M1207"/>
      <c r="N1207"/>
      <c r="O1207" s="15"/>
    </row>
    <row r="1208" spans="1:15" x14ac:dyDescent="0.25">
      <c r="A1208"/>
      <c r="B1208"/>
      <c r="C1208"/>
      <c r="D1208"/>
      <c r="E1208"/>
      <c r="F1208"/>
      <c r="G1208"/>
      <c r="H1208"/>
      <c r="I1208"/>
      <c r="J1208"/>
      <c r="K1208"/>
      <c r="L1208"/>
      <c r="M1208"/>
      <c r="N1208"/>
      <c r="O1208" s="15"/>
    </row>
    <row r="1209" spans="1:15" x14ac:dyDescent="0.25">
      <c r="A1209"/>
      <c r="B1209"/>
      <c r="C1209"/>
      <c r="D1209"/>
      <c r="E1209"/>
      <c r="F1209"/>
      <c r="G1209"/>
      <c r="H1209"/>
      <c r="I1209"/>
      <c r="J1209"/>
      <c r="K1209"/>
      <c r="L1209"/>
      <c r="M1209"/>
      <c r="N1209"/>
      <c r="O1209" s="15"/>
    </row>
    <row r="1210" spans="1:15" x14ac:dyDescent="0.25">
      <c r="A1210"/>
      <c r="B1210"/>
      <c r="C1210"/>
      <c r="D1210"/>
      <c r="E1210"/>
      <c r="F1210"/>
      <c r="G1210"/>
      <c r="H1210"/>
      <c r="I1210"/>
      <c r="J1210"/>
      <c r="K1210"/>
      <c r="L1210"/>
      <c r="M1210"/>
      <c r="N1210"/>
      <c r="O1210" s="15"/>
    </row>
    <row r="1211" spans="1:15" x14ac:dyDescent="0.25">
      <c r="A1211"/>
      <c r="B1211"/>
      <c r="C1211"/>
      <c r="D1211"/>
      <c r="E1211"/>
      <c r="F1211"/>
      <c r="G1211"/>
      <c r="H1211"/>
      <c r="I1211"/>
      <c r="J1211"/>
      <c r="K1211"/>
      <c r="L1211"/>
      <c r="M1211"/>
      <c r="N1211"/>
      <c r="O1211" s="15"/>
    </row>
    <row r="1212" spans="1:15" x14ac:dyDescent="0.25">
      <c r="A1212"/>
      <c r="B1212"/>
      <c r="C1212"/>
      <c r="D1212"/>
      <c r="E1212"/>
      <c r="F1212"/>
      <c r="G1212"/>
      <c r="H1212"/>
      <c r="I1212"/>
      <c r="J1212"/>
      <c r="K1212"/>
      <c r="L1212"/>
      <c r="M1212"/>
      <c r="N1212"/>
      <c r="O1212" s="15"/>
    </row>
    <row r="1213" spans="1:15" x14ac:dyDescent="0.25">
      <c r="A1213"/>
      <c r="B1213"/>
      <c r="C1213"/>
      <c r="D1213"/>
      <c r="E1213"/>
      <c r="F1213"/>
      <c r="G1213"/>
      <c r="H1213"/>
      <c r="I1213"/>
      <c r="J1213"/>
      <c r="K1213"/>
      <c r="L1213"/>
      <c r="M1213"/>
      <c r="N1213"/>
      <c r="O1213" s="15"/>
    </row>
    <row r="1214" spans="1:15" x14ac:dyDescent="0.25">
      <c r="A1214"/>
      <c r="B1214"/>
      <c r="C1214"/>
      <c r="D1214"/>
      <c r="E1214"/>
      <c r="F1214"/>
      <c r="G1214"/>
      <c r="H1214"/>
      <c r="I1214"/>
      <c r="J1214"/>
      <c r="K1214"/>
      <c r="L1214"/>
      <c r="M1214"/>
      <c r="N1214"/>
      <c r="O1214" s="15"/>
    </row>
    <row r="1215" spans="1:15" x14ac:dyDescent="0.25">
      <c r="A1215"/>
      <c r="B1215"/>
      <c r="C1215"/>
      <c r="D1215"/>
      <c r="E1215"/>
      <c r="F1215"/>
      <c r="G1215"/>
      <c r="H1215"/>
      <c r="I1215"/>
      <c r="J1215"/>
      <c r="K1215"/>
      <c r="L1215"/>
      <c r="M1215"/>
      <c r="N1215"/>
      <c r="O1215" s="15"/>
    </row>
    <row r="1216" spans="1:15" x14ac:dyDescent="0.25">
      <c r="A1216"/>
      <c r="B1216"/>
      <c r="C1216"/>
      <c r="D1216"/>
      <c r="E1216"/>
      <c r="F1216"/>
      <c r="G1216"/>
      <c r="H1216"/>
      <c r="I1216"/>
      <c r="J1216"/>
      <c r="K1216"/>
      <c r="L1216"/>
      <c r="M1216"/>
      <c r="N1216"/>
      <c r="O1216" s="15"/>
    </row>
    <row r="1217" spans="1:15" x14ac:dyDescent="0.25">
      <c r="A1217"/>
      <c r="B1217"/>
      <c r="C1217"/>
      <c r="D1217"/>
      <c r="E1217"/>
      <c r="F1217"/>
      <c r="G1217"/>
      <c r="H1217"/>
      <c r="I1217"/>
      <c r="J1217"/>
      <c r="K1217"/>
      <c r="L1217"/>
      <c r="M1217"/>
      <c r="N1217"/>
      <c r="O1217" s="15"/>
    </row>
    <row r="1218" spans="1:15" x14ac:dyDescent="0.25">
      <c r="A1218"/>
      <c r="B1218"/>
      <c r="C1218"/>
      <c r="D1218"/>
      <c r="E1218"/>
      <c r="F1218"/>
      <c r="G1218"/>
      <c r="H1218"/>
      <c r="I1218"/>
      <c r="J1218"/>
      <c r="K1218"/>
      <c r="L1218"/>
      <c r="M1218"/>
      <c r="N1218"/>
      <c r="O1218" s="15"/>
    </row>
    <row r="1219" spans="1:15" x14ac:dyDescent="0.25">
      <c r="A1219"/>
      <c r="B1219"/>
      <c r="C1219"/>
      <c r="D1219"/>
      <c r="E1219"/>
      <c r="F1219"/>
      <c r="G1219"/>
      <c r="H1219"/>
      <c r="I1219"/>
      <c r="J1219"/>
      <c r="K1219"/>
      <c r="L1219"/>
      <c r="M1219"/>
      <c r="N1219"/>
      <c r="O1219" s="15"/>
    </row>
    <row r="1220" spans="1:15" x14ac:dyDescent="0.25">
      <c r="A1220"/>
      <c r="B1220"/>
      <c r="C1220"/>
      <c r="D1220"/>
      <c r="E1220"/>
      <c r="F1220"/>
      <c r="G1220"/>
      <c r="H1220"/>
      <c r="I1220"/>
      <c r="J1220"/>
      <c r="K1220"/>
      <c r="L1220"/>
      <c r="M1220"/>
      <c r="N1220"/>
      <c r="O1220" s="15"/>
    </row>
    <row r="1221" spans="1:15" x14ac:dyDescent="0.25">
      <c r="A1221"/>
      <c r="B1221"/>
      <c r="C1221"/>
      <c r="D1221"/>
      <c r="E1221"/>
      <c r="F1221"/>
      <c r="G1221"/>
      <c r="H1221"/>
      <c r="I1221"/>
      <c r="J1221"/>
      <c r="K1221"/>
      <c r="L1221"/>
      <c r="M1221"/>
      <c r="N1221"/>
      <c r="O1221" s="15"/>
    </row>
    <row r="1222" spans="1:15" x14ac:dyDescent="0.25">
      <c r="A1222"/>
      <c r="B1222"/>
      <c r="C1222"/>
      <c r="D1222"/>
      <c r="E1222"/>
      <c r="F1222"/>
      <c r="G1222"/>
      <c r="H1222"/>
      <c r="I1222"/>
      <c r="J1222"/>
      <c r="K1222"/>
      <c r="L1222"/>
      <c r="M1222"/>
      <c r="N1222"/>
      <c r="O1222" s="15"/>
    </row>
    <row r="1223" spans="1:15" x14ac:dyDescent="0.25">
      <c r="A1223"/>
      <c r="B1223"/>
      <c r="C1223"/>
      <c r="D1223"/>
      <c r="E1223"/>
      <c r="F1223"/>
      <c r="G1223"/>
      <c r="H1223"/>
      <c r="I1223"/>
      <c r="J1223"/>
      <c r="K1223"/>
      <c r="L1223"/>
      <c r="M1223"/>
      <c r="N1223"/>
      <c r="O1223" s="15"/>
    </row>
    <row r="1224" spans="1:15" x14ac:dyDescent="0.25">
      <c r="A1224"/>
      <c r="B1224"/>
      <c r="C1224"/>
      <c r="D1224"/>
      <c r="E1224"/>
      <c r="F1224"/>
      <c r="G1224"/>
      <c r="H1224"/>
      <c r="I1224"/>
      <c r="J1224"/>
      <c r="K1224"/>
      <c r="L1224"/>
      <c r="M1224"/>
      <c r="N1224"/>
      <c r="O1224" s="15"/>
    </row>
    <row r="1225" spans="1:15" x14ac:dyDescent="0.25">
      <c r="A1225"/>
      <c r="B1225"/>
      <c r="C1225"/>
      <c r="D1225"/>
      <c r="E1225"/>
      <c r="F1225"/>
      <c r="G1225"/>
      <c r="H1225"/>
      <c r="I1225"/>
      <c r="J1225"/>
      <c r="K1225"/>
      <c r="L1225"/>
      <c r="M1225"/>
      <c r="N1225"/>
      <c r="O1225" s="15"/>
    </row>
    <row r="1226" spans="1:15" x14ac:dyDescent="0.25">
      <c r="A1226"/>
      <c r="B1226"/>
      <c r="C1226"/>
      <c r="D1226"/>
      <c r="E1226"/>
      <c r="F1226"/>
      <c r="G1226"/>
      <c r="H1226"/>
      <c r="I1226"/>
      <c r="J1226"/>
      <c r="K1226"/>
      <c r="L1226"/>
      <c r="M1226"/>
      <c r="N1226"/>
      <c r="O1226" s="15"/>
    </row>
    <row r="1227" spans="1:15" x14ac:dyDescent="0.25">
      <c r="A1227"/>
      <c r="B1227"/>
      <c r="C1227"/>
      <c r="D1227"/>
      <c r="E1227"/>
      <c r="F1227"/>
      <c r="G1227"/>
      <c r="H1227"/>
      <c r="I1227"/>
      <c r="J1227"/>
      <c r="K1227"/>
      <c r="L1227"/>
      <c r="M1227"/>
      <c r="N1227"/>
      <c r="O1227" s="15"/>
    </row>
    <row r="1228" spans="1:15" x14ac:dyDescent="0.25">
      <c r="A1228"/>
      <c r="B1228"/>
      <c r="C1228"/>
      <c r="D1228"/>
      <c r="E1228"/>
      <c r="F1228"/>
      <c r="G1228"/>
      <c r="H1228"/>
      <c r="I1228"/>
      <c r="J1228"/>
      <c r="K1228"/>
      <c r="L1228"/>
      <c r="M1228"/>
      <c r="N1228"/>
      <c r="O1228" s="15"/>
    </row>
    <row r="1229" spans="1:15" x14ac:dyDescent="0.25">
      <c r="A1229"/>
      <c r="B1229"/>
      <c r="C1229"/>
      <c r="D1229"/>
      <c r="E1229"/>
      <c r="F1229"/>
      <c r="G1229"/>
      <c r="H1229"/>
      <c r="I1229"/>
      <c r="J1229"/>
      <c r="K1229"/>
      <c r="L1229"/>
      <c r="M1229"/>
      <c r="N1229"/>
      <c r="O1229" s="15"/>
    </row>
    <row r="1230" spans="1:15" x14ac:dyDescent="0.25">
      <c r="A1230"/>
      <c r="B1230"/>
      <c r="C1230"/>
      <c r="D1230"/>
      <c r="E1230"/>
      <c r="F1230"/>
      <c r="G1230"/>
      <c r="H1230"/>
      <c r="I1230"/>
      <c r="J1230"/>
      <c r="K1230"/>
      <c r="L1230"/>
      <c r="M1230"/>
      <c r="N1230"/>
      <c r="O1230" s="15"/>
    </row>
    <row r="1231" spans="1:15" x14ac:dyDescent="0.25">
      <c r="A1231"/>
      <c r="B1231"/>
      <c r="C1231"/>
      <c r="D1231"/>
      <c r="E1231"/>
      <c r="F1231"/>
      <c r="G1231"/>
      <c r="H1231"/>
      <c r="I1231"/>
      <c r="J1231"/>
      <c r="K1231"/>
      <c r="L1231"/>
      <c r="M1231"/>
      <c r="N1231"/>
      <c r="O1231" s="15"/>
    </row>
    <row r="1232" spans="1:15" x14ac:dyDescent="0.25">
      <c r="A1232"/>
      <c r="B1232"/>
      <c r="C1232"/>
      <c r="D1232"/>
      <c r="E1232"/>
      <c r="F1232"/>
      <c r="G1232"/>
      <c r="H1232"/>
      <c r="I1232"/>
      <c r="J1232"/>
      <c r="K1232"/>
      <c r="L1232"/>
      <c r="M1232"/>
      <c r="N1232"/>
      <c r="O1232" s="15"/>
    </row>
    <row r="1233" spans="1:15" x14ac:dyDescent="0.25">
      <c r="A1233"/>
      <c r="B1233"/>
      <c r="C1233"/>
      <c r="D1233"/>
      <c r="E1233"/>
      <c r="F1233"/>
      <c r="G1233"/>
      <c r="H1233"/>
      <c r="I1233"/>
      <c r="J1233"/>
      <c r="K1233"/>
      <c r="L1233"/>
      <c r="M1233"/>
      <c r="N1233"/>
      <c r="O1233" s="15"/>
    </row>
    <row r="1234" spans="1:15" x14ac:dyDescent="0.25">
      <c r="A1234"/>
      <c r="B1234"/>
      <c r="C1234"/>
      <c r="D1234"/>
      <c r="E1234"/>
      <c r="F1234"/>
      <c r="G1234"/>
      <c r="H1234"/>
      <c r="I1234"/>
      <c r="J1234"/>
      <c r="K1234"/>
      <c r="L1234"/>
      <c r="M1234"/>
      <c r="N1234"/>
      <c r="O1234" s="15"/>
    </row>
    <row r="1235" spans="1:15" x14ac:dyDescent="0.25">
      <c r="A1235"/>
      <c r="B1235"/>
      <c r="C1235"/>
      <c r="D1235"/>
      <c r="E1235"/>
      <c r="F1235"/>
      <c r="G1235"/>
      <c r="H1235"/>
      <c r="I1235"/>
      <c r="J1235"/>
      <c r="K1235"/>
      <c r="L1235"/>
      <c r="M1235"/>
      <c r="N1235"/>
      <c r="O1235" s="15"/>
    </row>
    <row r="1236" spans="1:15" x14ac:dyDescent="0.25">
      <c r="A1236"/>
      <c r="B1236"/>
      <c r="C1236"/>
      <c r="D1236"/>
      <c r="E1236"/>
      <c r="F1236"/>
      <c r="G1236"/>
      <c r="H1236"/>
      <c r="I1236"/>
      <c r="J1236"/>
      <c r="K1236"/>
      <c r="L1236"/>
      <c r="M1236"/>
      <c r="N1236"/>
      <c r="O1236" s="15"/>
    </row>
    <row r="1237" spans="1:15" x14ac:dyDescent="0.25">
      <c r="A1237"/>
      <c r="B1237"/>
      <c r="C1237"/>
      <c r="D1237"/>
      <c r="E1237"/>
      <c r="F1237"/>
      <c r="G1237"/>
      <c r="H1237"/>
      <c r="I1237"/>
      <c r="J1237"/>
      <c r="K1237"/>
      <c r="L1237"/>
      <c r="M1237"/>
      <c r="N1237"/>
      <c r="O1237" s="15"/>
    </row>
    <row r="1238" spans="1:15" x14ac:dyDescent="0.25">
      <c r="A1238"/>
      <c r="B1238"/>
      <c r="C1238"/>
      <c r="D1238"/>
      <c r="E1238"/>
      <c r="F1238"/>
      <c r="G1238"/>
      <c r="H1238"/>
      <c r="I1238"/>
      <c r="J1238"/>
      <c r="K1238"/>
      <c r="L1238"/>
      <c r="M1238"/>
      <c r="N1238"/>
      <c r="O1238" s="15"/>
    </row>
    <row r="1239" spans="1:15" x14ac:dyDescent="0.25">
      <c r="A1239"/>
      <c r="B1239"/>
      <c r="C1239"/>
      <c r="D1239"/>
      <c r="E1239"/>
      <c r="F1239"/>
      <c r="G1239"/>
      <c r="H1239"/>
      <c r="I1239"/>
      <c r="J1239"/>
      <c r="K1239"/>
      <c r="L1239"/>
      <c r="M1239"/>
      <c r="N1239"/>
      <c r="O1239" s="15"/>
    </row>
    <row r="1240" spans="1:15" x14ac:dyDescent="0.25">
      <c r="A1240"/>
      <c r="B1240"/>
      <c r="C1240"/>
      <c r="D1240"/>
      <c r="E1240"/>
      <c r="F1240"/>
      <c r="G1240"/>
      <c r="H1240"/>
      <c r="I1240"/>
      <c r="J1240"/>
      <c r="K1240"/>
      <c r="L1240"/>
      <c r="M1240"/>
      <c r="N1240"/>
      <c r="O1240" s="15"/>
    </row>
    <row r="1241" spans="1:15" x14ac:dyDescent="0.25">
      <c r="A1241"/>
      <c r="B1241"/>
      <c r="C1241"/>
      <c r="D1241"/>
      <c r="E1241"/>
      <c r="F1241"/>
      <c r="G1241"/>
      <c r="H1241"/>
      <c r="I1241"/>
      <c r="J1241"/>
      <c r="K1241"/>
      <c r="L1241"/>
      <c r="M1241"/>
      <c r="N1241"/>
      <c r="O1241" s="15"/>
    </row>
    <row r="1242" spans="1:15" x14ac:dyDescent="0.25">
      <c r="A1242"/>
      <c r="B1242"/>
      <c r="C1242"/>
      <c r="D1242"/>
      <c r="E1242"/>
      <c r="F1242"/>
      <c r="G1242"/>
      <c r="H1242"/>
      <c r="I1242"/>
      <c r="J1242"/>
      <c r="K1242"/>
      <c r="L1242"/>
      <c r="M1242"/>
      <c r="N1242"/>
      <c r="O1242" s="15"/>
    </row>
    <row r="1243" spans="1:15" x14ac:dyDescent="0.25">
      <c r="A1243"/>
      <c r="B1243"/>
      <c r="C1243"/>
      <c r="D1243"/>
      <c r="E1243"/>
      <c r="F1243"/>
      <c r="G1243"/>
      <c r="H1243"/>
      <c r="I1243"/>
      <c r="J1243"/>
      <c r="K1243"/>
      <c r="L1243"/>
      <c r="M1243"/>
      <c r="N1243"/>
      <c r="O1243" s="15"/>
    </row>
    <row r="1244" spans="1:15" x14ac:dyDescent="0.25">
      <c r="A1244"/>
      <c r="B1244"/>
      <c r="C1244"/>
      <c r="D1244"/>
      <c r="E1244"/>
      <c r="F1244"/>
      <c r="G1244"/>
      <c r="H1244"/>
      <c r="I1244"/>
      <c r="J1244"/>
      <c r="K1244"/>
      <c r="L1244"/>
      <c r="M1244"/>
      <c r="N1244"/>
      <c r="O1244" s="15"/>
    </row>
    <row r="1245" spans="1:15" x14ac:dyDescent="0.25">
      <c r="A1245"/>
      <c r="B1245"/>
      <c r="C1245"/>
      <c r="D1245"/>
      <c r="E1245"/>
      <c r="F1245"/>
      <c r="G1245"/>
      <c r="H1245"/>
      <c r="I1245"/>
      <c r="J1245"/>
      <c r="K1245"/>
      <c r="L1245"/>
      <c r="M1245"/>
      <c r="N1245"/>
      <c r="O1245" s="15"/>
    </row>
    <row r="1246" spans="1:15" x14ac:dyDescent="0.25">
      <c r="A1246"/>
      <c r="B1246"/>
      <c r="C1246"/>
      <c r="D1246"/>
      <c r="E1246"/>
      <c r="F1246"/>
      <c r="G1246"/>
      <c r="H1246"/>
      <c r="I1246"/>
      <c r="J1246"/>
      <c r="K1246"/>
      <c r="L1246"/>
      <c r="M1246"/>
      <c r="N1246"/>
      <c r="O1246" s="15"/>
    </row>
    <row r="1247" spans="1:15" x14ac:dyDescent="0.25">
      <c r="A1247"/>
      <c r="B1247"/>
      <c r="C1247"/>
      <c r="D1247"/>
      <c r="E1247"/>
      <c r="F1247"/>
      <c r="G1247"/>
      <c r="H1247"/>
      <c r="I1247"/>
      <c r="J1247"/>
      <c r="K1247"/>
      <c r="L1247"/>
      <c r="M1247"/>
      <c r="N1247"/>
      <c r="O1247" s="15"/>
    </row>
    <row r="1248" spans="1:15" x14ac:dyDescent="0.25">
      <c r="A1248"/>
      <c r="B1248"/>
      <c r="C1248"/>
      <c r="D1248"/>
      <c r="E1248"/>
      <c r="F1248"/>
      <c r="G1248"/>
      <c r="H1248"/>
      <c r="I1248"/>
      <c r="J1248"/>
      <c r="K1248"/>
      <c r="L1248"/>
      <c r="M1248"/>
      <c r="N1248"/>
      <c r="O1248" s="15"/>
    </row>
    <row r="1249" spans="1:15" x14ac:dyDescent="0.25">
      <c r="A1249"/>
      <c r="B1249"/>
      <c r="C1249"/>
      <c r="D1249"/>
      <c r="E1249"/>
      <c r="F1249"/>
      <c r="G1249"/>
      <c r="H1249"/>
      <c r="I1249"/>
      <c r="J1249"/>
      <c r="K1249"/>
      <c r="L1249"/>
      <c r="M1249"/>
      <c r="N1249"/>
      <c r="O1249" s="15"/>
    </row>
    <row r="1250" spans="1:15" x14ac:dyDescent="0.25">
      <c r="A1250"/>
      <c r="B1250"/>
      <c r="C1250"/>
      <c r="D1250"/>
      <c r="E1250"/>
      <c r="F1250"/>
      <c r="G1250"/>
      <c r="H1250"/>
      <c r="I1250"/>
      <c r="J1250"/>
      <c r="K1250"/>
      <c r="L1250"/>
      <c r="M1250"/>
      <c r="N1250"/>
      <c r="O1250" s="15"/>
    </row>
    <row r="1251" spans="1:15" x14ac:dyDescent="0.25">
      <c r="A1251"/>
      <c r="B1251"/>
      <c r="C1251"/>
      <c r="D1251"/>
      <c r="E1251"/>
      <c r="F1251"/>
      <c r="G1251"/>
      <c r="H1251"/>
      <c r="I1251"/>
      <c r="J1251"/>
      <c r="K1251"/>
      <c r="L1251"/>
      <c r="M1251"/>
      <c r="N1251"/>
      <c r="O1251" s="15"/>
    </row>
    <row r="1252" spans="1:15" x14ac:dyDescent="0.25">
      <c r="A1252"/>
      <c r="B1252"/>
      <c r="C1252"/>
      <c r="D1252"/>
      <c r="E1252"/>
      <c r="F1252"/>
      <c r="G1252"/>
      <c r="H1252"/>
      <c r="I1252"/>
      <c r="J1252"/>
      <c r="K1252"/>
      <c r="L1252"/>
      <c r="M1252"/>
      <c r="N1252"/>
      <c r="O1252" s="15"/>
    </row>
    <row r="1253" spans="1:15" x14ac:dyDescent="0.25">
      <c r="A1253"/>
      <c r="B1253"/>
      <c r="C1253"/>
      <c r="D1253"/>
      <c r="E1253"/>
      <c r="F1253"/>
      <c r="G1253"/>
      <c r="H1253"/>
      <c r="I1253"/>
      <c r="J1253"/>
      <c r="K1253"/>
      <c r="L1253"/>
      <c r="M1253"/>
      <c r="N1253"/>
      <c r="O1253" s="15"/>
    </row>
    <row r="1254" spans="1:15" x14ac:dyDescent="0.25">
      <c r="A1254"/>
      <c r="B1254"/>
      <c r="C1254"/>
      <c r="D1254"/>
      <c r="E1254"/>
      <c r="F1254"/>
      <c r="G1254"/>
      <c r="H1254"/>
      <c r="I1254"/>
      <c r="J1254"/>
      <c r="K1254"/>
      <c r="L1254"/>
      <c r="M1254"/>
      <c r="N1254"/>
      <c r="O1254" s="15"/>
    </row>
    <row r="1255" spans="1:15" x14ac:dyDescent="0.25">
      <c r="A1255"/>
      <c r="B1255"/>
      <c r="C1255"/>
      <c r="D1255"/>
      <c r="E1255"/>
      <c r="F1255"/>
      <c r="G1255"/>
      <c r="H1255"/>
      <c r="I1255"/>
      <c r="J1255"/>
      <c r="K1255"/>
      <c r="L1255"/>
      <c r="M1255"/>
      <c r="N1255"/>
      <c r="O1255" s="15"/>
    </row>
    <row r="1256" spans="1:15" x14ac:dyDescent="0.25">
      <c r="A1256"/>
      <c r="B1256"/>
      <c r="C1256"/>
      <c r="D1256"/>
      <c r="E1256"/>
      <c r="F1256"/>
      <c r="G1256"/>
      <c r="H1256"/>
      <c r="I1256"/>
      <c r="J1256"/>
      <c r="K1256"/>
      <c r="L1256"/>
      <c r="M1256"/>
      <c r="N1256"/>
      <c r="O1256" s="15"/>
    </row>
    <row r="1257" spans="1:15" x14ac:dyDescent="0.25">
      <c r="A1257"/>
      <c r="B1257"/>
      <c r="C1257"/>
      <c r="D1257"/>
      <c r="E1257"/>
      <c r="F1257"/>
      <c r="G1257"/>
      <c r="H1257"/>
      <c r="I1257"/>
      <c r="J1257"/>
      <c r="K1257"/>
      <c r="L1257"/>
      <c r="M1257"/>
      <c r="N1257"/>
      <c r="O1257" s="15"/>
    </row>
    <row r="1258" spans="1:15" x14ac:dyDescent="0.25">
      <c r="A1258"/>
      <c r="B1258"/>
      <c r="C1258"/>
      <c r="D1258"/>
      <c r="E1258"/>
      <c r="F1258"/>
      <c r="G1258"/>
      <c r="H1258"/>
      <c r="I1258"/>
      <c r="J1258"/>
      <c r="K1258"/>
      <c r="L1258"/>
      <c r="M1258"/>
      <c r="N1258"/>
      <c r="O1258" s="15"/>
    </row>
    <row r="1259" spans="1:15" x14ac:dyDescent="0.25">
      <c r="A1259"/>
      <c r="B1259"/>
      <c r="C1259"/>
      <c r="D1259"/>
      <c r="E1259"/>
      <c r="F1259"/>
      <c r="G1259"/>
      <c r="H1259"/>
      <c r="I1259"/>
      <c r="J1259"/>
      <c r="K1259"/>
      <c r="L1259"/>
      <c r="M1259"/>
      <c r="N1259"/>
      <c r="O1259" s="15"/>
    </row>
    <row r="1260" spans="1:15" x14ac:dyDescent="0.25">
      <c r="A1260"/>
      <c r="B1260"/>
      <c r="C1260"/>
      <c r="D1260"/>
      <c r="E1260"/>
      <c r="F1260"/>
      <c r="G1260"/>
      <c r="H1260"/>
      <c r="I1260"/>
      <c r="J1260"/>
      <c r="K1260"/>
      <c r="L1260"/>
      <c r="M1260"/>
      <c r="N1260"/>
      <c r="O1260" s="15"/>
    </row>
    <row r="1261" spans="1:15" x14ac:dyDescent="0.25">
      <c r="A1261"/>
      <c r="B1261"/>
      <c r="C1261"/>
      <c r="D1261"/>
      <c r="E1261"/>
      <c r="F1261"/>
      <c r="G1261"/>
      <c r="H1261"/>
      <c r="I1261"/>
      <c r="J1261"/>
      <c r="K1261"/>
      <c r="L1261"/>
      <c r="M1261"/>
      <c r="N1261"/>
      <c r="O1261" s="15"/>
    </row>
    <row r="1262" spans="1:15" x14ac:dyDescent="0.25">
      <c r="A1262"/>
      <c r="B1262"/>
      <c r="C1262"/>
      <c r="D1262"/>
      <c r="E1262"/>
      <c r="F1262"/>
      <c r="G1262"/>
      <c r="H1262"/>
      <c r="I1262"/>
      <c r="J1262"/>
      <c r="K1262"/>
      <c r="L1262"/>
      <c r="M1262"/>
      <c r="N1262"/>
      <c r="O1262" s="15"/>
    </row>
    <row r="1263" spans="1:15" x14ac:dyDescent="0.25">
      <c r="A1263"/>
      <c r="B1263"/>
      <c r="C1263"/>
      <c r="D1263"/>
      <c r="E1263"/>
      <c r="F1263"/>
      <c r="G1263"/>
      <c r="H1263"/>
      <c r="I1263"/>
      <c r="J1263"/>
      <c r="K1263"/>
      <c r="L1263"/>
      <c r="M1263"/>
      <c r="N1263"/>
      <c r="O1263" s="15"/>
    </row>
    <row r="1264" spans="1:15" x14ac:dyDescent="0.25">
      <c r="A1264"/>
      <c r="B1264"/>
      <c r="C1264"/>
      <c r="D1264"/>
      <c r="E1264"/>
      <c r="F1264"/>
      <c r="G1264"/>
      <c r="H1264"/>
      <c r="I1264"/>
      <c r="J1264"/>
      <c r="K1264"/>
      <c r="L1264"/>
      <c r="M1264"/>
      <c r="N1264"/>
      <c r="O1264" s="15"/>
    </row>
    <row r="1265" spans="1:15" x14ac:dyDescent="0.25">
      <c r="A1265"/>
      <c r="B1265"/>
      <c r="C1265"/>
      <c r="D1265"/>
      <c r="E1265"/>
      <c r="F1265"/>
      <c r="G1265"/>
      <c r="H1265"/>
      <c r="I1265"/>
      <c r="J1265"/>
      <c r="K1265"/>
      <c r="L1265"/>
      <c r="M1265"/>
      <c r="N1265"/>
      <c r="O1265" s="15"/>
    </row>
    <row r="1266" spans="1:15" x14ac:dyDescent="0.25">
      <c r="A1266"/>
      <c r="B1266"/>
      <c r="C1266"/>
      <c r="D1266"/>
      <c r="E1266"/>
      <c r="F1266"/>
      <c r="G1266"/>
      <c r="H1266"/>
      <c r="I1266"/>
      <c r="J1266"/>
      <c r="K1266"/>
      <c r="L1266"/>
      <c r="M1266"/>
      <c r="N1266"/>
      <c r="O1266" s="15"/>
    </row>
    <row r="1267" spans="1:15" x14ac:dyDescent="0.25">
      <c r="A1267"/>
      <c r="B1267"/>
      <c r="C1267"/>
      <c r="D1267"/>
      <c r="E1267"/>
      <c r="F1267"/>
      <c r="G1267"/>
      <c r="H1267"/>
      <c r="I1267"/>
      <c r="J1267"/>
      <c r="K1267"/>
      <c r="L1267"/>
      <c r="M1267"/>
      <c r="N1267"/>
      <c r="O1267" s="15"/>
    </row>
    <row r="1268" spans="1:15" x14ac:dyDescent="0.25">
      <c r="A1268"/>
      <c r="B1268"/>
      <c r="C1268"/>
      <c r="D1268"/>
      <c r="E1268"/>
      <c r="F1268"/>
      <c r="G1268"/>
      <c r="H1268"/>
      <c r="I1268"/>
      <c r="J1268"/>
      <c r="K1268"/>
      <c r="L1268"/>
      <c r="M1268"/>
      <c r="N1268"/>
      <c r="O1268" s="15"/>
    </row>
    <row r="1269" spans="1:15" x14ac:dyDescent="0.25">
      <c r="A1269"/>
      <c r="B1269"/>
      <c r="C1269"/>
      <c r="D1269"/>
      <c r="E1269"/>
      <c r="F1269"/>
      <c r="G1269"/>
      <c r="H1269"/>
      <c r="I1269"/>
      <c r="J1269"/>
      <c r="K1269"/>
      <c r="L1269"/>
      <c r="M1269"/>
      <c r="N1269"/>
      <c r="O1269" s="15"/>
    </row>
    <row r="1270" spans="1:15" x14ac:dyDescent="0.25">
      <c r="A1270"/>
      <c r="B1270"/>
      <c r="C1270"/>
      <c r="D1270"/>
      <c r="E1270"/>
      <c r="F1270"/>
      <c r="G1270"/>
      <c r="H1270"/>
      <c r="I1270"/>
      <c r="J1270"/>
      <c r="K1270"/>
      <c r="L1270"/>
      <c r="M1270"/>
      <c r="N1270"/>
      <c r="O1270" s="15"/>
    </row>
    <row r="1271" spans="1:15" x14ac:dyDescent="0.25">
      <c r="A1271"/>
      <c r="B1271"/>
      <c r="C1271"/>
      <c r="D1271"/>
      <c r="E1271"/>
      <c r="F1271"/>
      <c r="G1271"/>
      <c r="H1271"/>
      <c r="I1271"/>
      <c r="J1271"/>
      <c r="K1271"/>
      <c r="L1271"/>
      <c r="M1271"/>
      <c r="N1271"/>
      <c r="O1271" s="15"/>
    </row>
    <row r="1272" spans="1:15" x14ac:dyDescent="0.25">
      <c r="A1272"/>
      <c r="B1272"/>
      <c r="C1272"/>
      <c r="D1272"/>
      <c r="E1272"/>
      <c r="F1272"/>
      <c r="G1272"/>
      <c r="H1272"/>
      <c r="I1272"/>
      <c r="J1272"/>
      <c r="K1272"/>
      <c r="L1272"/>
      <c r="M1272"/>
      <c r="N1272"/>
      <c r="O1272" s="15"/>
    </row>
    <row r="1273" spans="1:15" x14ac:dyDescent="0.25">
      <c r="A1273"/>
      <c r="B1273"/>
      <c r="C1273"/>
      <c r="D1273"/>
      <c r="E1273"/>
      <c r="F1273"/>
      <c r="G1273"/>
      <c r="H1273"/>
      <c r="I1273"/>
      <c r="J1273"/>
      <c r="K1273"/>
      <c r="L1273"/>
      <c r="M1273"/>
      <c r="N1273"/>
      <c r="O1273" s="15"/>
    </row>
    <row r="1274" spans="1:15" x14ac:dyDescent="0.25">
      <c r="A1274"/>
      <c r="B1274"/>
      <c r="C1274"/>
      <c r="D1274"/>
      <c r="E1274"/>
      <c r="F1274"/>
      <c r="G1274"/>
      <c r="H1274"/>
      <c r="I1274"/>
      <c r="J1274"/>
      <c r="K1274"/>
      <c r="L1274"/>
      <c r="M1274"/>
      <c r="N1274"/>
      <c r="O1274" s="15"/>
    </row>
    <row r="1275" spans="1:15" x14ac:dyDescent="0.25">
      <c r="A1275"/>
      <c r="B1275"/>
      <c r="C1275"/>
      <c r="D1275"/>
      <c r="E1275"/>
      <c r="F1275"/>
      <c r="G1275"/>
      <c r="H1275"/>
      <c r="I1275"/>
      <c r="J1275"/>
      <c r="K1275"/>
      <c r="L1275"/>
      <c r="M1275"/>
      <c r="N1275"/>
      <c r="O1275" s="15"/>
    </row>
    <row r="1276" spans="1:15" x14ac:dyDescent="0.25">
      <c r="A1276"/>
      <c r="B1276"/>
      <c r="C1276"/>
      <c r="D1276"/>
      <c r="E1276"/>
      <c r="F1276"/>
      <c r="G1276"/>
      <c r="H1276"/>
      <c r="I1276"/>
      <c r="J1276"/>
      <c r="K1276"/>
      <c r="L1276"/>
      <c r="M1276"/>
      <c r="N1276"/>
      <c r="O1276" s="15"/>
    </row>
    <row r="1277" spans="1:15" x14ac:dyDescent="0.25">
      <c r="A1277"/>
      <c r="B1277"/>
      <c r="C1277"/>
      <c r="D1277"/>
      <c r="E1277"/>
      <c r="F1277"/>
      <c r="G1277"/>
      <c r="H1277"/>
      <c r="I1277"/>
      <c r="J1277"/>
      <c r="K1277"/>
      <c r="L1277"/>
      <c r="M1277"/>
      <c r="N1277"/>
      <c r="O1277" s="15"/>
    </row>
    <row r="1278" spans="1:15" x14ac:dyDescent="0.25">
      <c r="A1278"/>
      <c r="B1278"/>
      <c r="C1278"/>
      <c r="D1278"/>
      <c r="E1278"/>
      <c r="F1278"/>
      <c r="G1278"/>
      <c r="H1278"/>
      <c r="I1278"/>
      <c r="J1278"/>
      <c r="K1278"/>
      <c r="L1278"/>
      <c r="M1278"/>
      <c r="N1278"/>
      <c r="O1278" s="15"/>
    </row>
    <row r="1279" spans="1:15" x14ac:dyDescent="0.25">
      <c r="A1279"/>
      <c r="B1279"/>
      <c r="C1279"/>
      <c r="D1279"/>
      <c r="E1279"/>
      <c r="F1279"/>
      <c r="G1279"/>
      <c r="H1279"/>
      <c r="I1279"/>
      <c r="J1279"/>
      <c r="K1279"/>
      <c r="L1279"/>
      <c r="M1279"/>
      <c r="N1279"/>
      <c r="O1279" s="15"/>
    </row>
    <row r="1280" spans="1:15" x14ac:dyDescent="0.25">
      <c r="A1280"/>
      <c r="B1280"/>
      <c r="C1280"/>
      <c r="D1280"/>
      <c r="E1280"/>
      <c r="F1280"/>
      <c r="G1280"/>
      <c r="H1280"/>
      <c r="I1280"/>
      <c r="J1280"/>
      <c r="K1280"/>
      <c r="L1280"/>
      <c r="M1280"/>
      <c r="N1280"/>
      <c r="O1280" s="15"/>
    </row>
    <row r="1281" spans="1:15" x14ac:dyDescent="0.25">
      <c r="A1281"/>
      <c r="B1281"/>
      <c r="C1281"/>
      <c r="D1281"/>
      <c r="E1281"/>
      <c r="F1281"/>
      <c r="G1281"/>
      <c r="H1281"/>
      <c r="I1281"/>
      <c r="J1281"/>
      <c r="K1281"/>
      <c r="L1281"/>
      <c r="M1281"/>
      <c r="N1281"/>
      <c r="O1281" s="15"/>
    </row>
    <row r="1282" spans="1:15" x14ac:dyDescent="0.25">
      <c r="A1282"/>
      <c r="B1282"/>
      <c r="C1282"/>
      <c r="D1282"/>
      <c r="E1282"/>
      <c r="F1282"/>
      <c r="G1282"/>
      <c r="H1282"/>
      <c r="I1282"/>
      <c r="J1282"/>
      <c r="K1282"/>
      <c r="L1282"/>
      <c r="M1282"/>
      <c r="N1282"/>
      <c r="O1282" s="15"/>
    </row>
    <row r="1283" spans="1:15" x14ac:dyDescent="0.25">
      <c r="A1283"/>
      <c r="B1283"/>
      <c r="C1283"/>
      <c r="D1283"/>
      <c r="E1283"/>
      <c r="F1283"/>
      <c r="G1283"/>
      <c r="H1283"/>
      <c r="I1283"/>
      <c r="J1283"/>
      <c r="K1283"/>
      <c r="L1283"/>
      <c r="M1283"/>
      <c r="N1283"/>
      <c r="O1283" s="15"/>
    </row>
    <row r="1284" spans="1:15" x14ac:dyDescent="0.25">
      <c r="A1284"/>
      <c r="B1284"/>
      <c r="C1284"/>
      <c r="D1284"/>
      <c r="E1284"/>
      <c r="F1284"/>
      <c r="G1284"/>
      <c r="H1284"/>
      <c r="I1284"/>
      <c r="J1284"/>
      <c r="K1284"/>
      <c r="L1284"/>
      <c r="M1284"/>
      <c r="N1284"/>
      <c r="O1284" s="15"/>
    </row>
    <row r="1285" spans="1:15" x14ac:dyDescent="0.25">
      <c r="A1285"/>
      <c r="B1285"/>
      <c r="C1285"/>
      <c r="D1285"/>
      <c r="E1285"/>
      <c r="F1285"/>
      <c r="G1285"/>
      <c r="H1285"/>
      <c r="I1285"/>
      <c r="J1285"/>
      <c r="K1285"/>
      <c r="L1285"/>
      <c r="M1285"/>
      <c r="N1285"/>
      <c r="O1285" s="15"/>
    </row>
    <row r="1286" spans="1:15" x14ac:dyDescent="0.25">
      <c r="A1286"/>
      <c r="B1286"/>
      <c r="C1286"/>
      <c r="D1286"/>
      <c r="E1286"/>
      <c r="F1286"/>
      <c r="G1286"/>
      <c r="H1286"/>
      <c r="I1286"/>
      <c r="J1286"/>
      <c r="K1286"/>
      <c r="L1286"/>
      <c r="M1286"/>
      <c r="N1286"/>
      <c r="O1286" s="15"/>
    </row>
    <row r="1287" spans="1:15" x14ac:dyDescent="0.25">
      <c r="A1287"/>
      <c r="B1287"/>
      <c r="C1287"/>
      <c r="D1287"/>
      <c r="E1287"/>
      <c r="F1287"/>
      <c r="G1287"/>
      <c r="H1287"/>
      <c r="I1287"/>
      <c r="J1287"/>
      <c r="K1287"/>
      <c r="L1287"/>
      <c r="M1287"/>
      <c r="N1287"/>
      <c r="O1287" s="15"/>
    </row>
    <row r="1288" spans="1:15" x14ac:dyDescent="0.25">
      <c r="A1288"/>
      <c r="B1288"/>
      <c r="C1288"/>
      <c r="D1288"/>
      <c r="E1288"/>
      <c r="F1288"/>
      <c r="G1288"/>
      <c r="H1288"/>
      <c r="I1288"/>
      <c r="J1288"/>
      <c r="K1288"/>
      <c r="L1288"/>
      <c r="M1288"/>
      <c r="N1288"/>
      <c r="O1288" s="15"/>
    </row>
    <row r="1289" spans="1:15" x14ac:dyDescent="0.25">
      <c r="A1289"/>
      <c r="B1289"/>
      <c r="C1289"/>
      <c r="D1289"/>
      <c r="E1289"/>
      <c r="F1289"/>
      <c r="G1289"/>
      <c r="H1289"/>
      <c r="I1289"/>
      <c r="J1289"/>
      <c r="K1289"/>
      <c r="L1289"/>
      <c r="M1289"/>
      <c r="N1289"/>
      <c r="O1289" s="15"/>
    </row>
    <row r="1290" spans="1:15" x14ac:dyDescent="0.25">
      <c r="A1290"/>
      <c r="B1290"/>
      <c r="C1290"/>
      <c r="D1290"/>
      <c r="E1290"/>
      <c r="F1290"/>
      <c r="G1290"/>
      <c r="H1290"/>
      <c r="I1290"/>
      <c r="J1290"/>
      <c r="K1290"/>
      <c r="L1290"/>
      <c r="M1290"/>
      <c r="N1290"/>
      <c r="O1290" s="15"/>
    </row>
    <row r="1291" spans="1:15" x14ac:dyDescent="0.25">
      <c r="A1291"/>
      <c r="B1291"/>
      <c r="C1291"/>
      <c r="D1291"/>
      <c r="E1291"/>
      <c r="F1291"/>
      <c r="G1291"/>
      <c r="H1291"/>
      <c r="I1291"/>
      <c r="J1291"/>
      <c r="K1291"/>
      <c r="L1291"/>
      <c r="M1291"/>
      <c r="N1291"/>
      <c r="O1291" s="15"/>
    </row>
    <row r="1292" spans="1:15" x14ac:dyDescent="0.25">
      <c r="A1292"/>
      <c r="B1292"/>
      <c r="C1292"/>
      <c r="D1292"/>
      <c r="E1292"/>
      <c r="F1292"/>
      <c r="G1292"/>
      <c r="H1292"/>
      <c r="I1292"/>
      <c r="J1292"/>
      <c r="K1292"/>
      <c r="L1292"/>
      <c r="M1292"/>
      <c r="N1292"/>
      <c r="O1292" s="15"/>
    </row>
    <row r="1293" spans="1:15" x14ac:dyDescent="0.25">
      <c r="A1293"/>
      <c r="B1293"/>
      <c r="C1293"/>
      <c r="D1293"/>
      <c r="E1293"/>
      <c r="F1293"/>
      <c r="G1293"/>
      <c r="H1293"/>
      <c r="I1293"/>
      <c r="J1293"/>
      <c r="K1293"/>
      <c r="L1293"/>
      <c r="M1293"/>
      <c r="N1293"/>
      <c r="O1293" s="15"/>
    </row>
    <row r="1294" spans="1:15" x14ac:dyDescent="0.25">
      <c r="A1294"/>
      <c r="B1294"/>
      <c r="C1294"/>
      <c r="D1294"/>
      <c r="E1294"/>
      <c r="F1294"/>
      <c r="G1294"/>
      <c r="H1294"/>
      <c r="I1294"/>
      <c r="J1294"/>
      <c r="K1294"/>
      <c r="L1294"/>
      <c r="M1294"/>
      <c r="N1294"/>
      <c r="O1294" s="15"/>
    </row>
    <row r="1295" spans="1:15" x14ac:dyDescent="0.25">
      <c r="A1295"/>
      <c r="B1295"/>
      <c r="C1295"/>
      <c r="D1295"/>
      <c r="E1295"/>
      <c r="F1295"/>
      <c r="G1295"/>
      <c r="H1295"/>
      <c r="I1295"/>
      <c r="J1295"/>
      <c r="K1295"/>
      <c r="L1295"/>
      <c r="M1295"/>
      <c r="N1295"/>
      <c r="O1295" s="15"/>
    </row>
    <row r="1296" spans="1:15" x14ac:dyDescent="0.25">
      <c r="A1296"/>
      <c r="B1296"/>
      <c r="C1296"/>
      <c r="D1296"/>
      <c r="E1296"/>
      <c r="F1296"/>
      <c r="G1296"/>
      <c r="H1296"/>
      <c r="I1296"/>
      <c r="J1296"/>
      <c r="K1296"/>
      <c r="L1296"/>
      <c r="M1296"/>
      <c r="N1296"/>
      <c r="O1296" s="15"/>
    </row>
    <row r="1297" spans="1:15" x14ac:dyDescent="0.25">
      <c r="A1297"/>
      <c r="B1297"/>
      <c r="C1297"/>
      <c r="D1297"/>
      <c r="E1297"/>
      <c r="F1297"/>
      <c r="G1297"/>
      <c r="H1297"/>
      <c r="I1297"/>
      <c r="J1297"/>
      <c r="K1297"/>
      <c r="L1297"/>
      <c r="M1297"/>
      <c r="N1297"/>
      <c r="O1297" s="15"/>
    </row>
    <row r="1298" spans="1:15" x14ac:dyDescent="0.25">
      <c r="A1298"/>
      <c r="B1298"/>
      <c r="C1298"/>
      <c r="D1298"/>
      <c r="E1298"/>
      <c r="F1298"/>
      <c r="G1298"/>
      <c r="H1298"/>
      <c r="I1298"/>
      <c r="J1298"/>
      <c r="K1298"/>
      <c r="L1298"/>
      <c r="M1298"/>
      <c r="N1298"/>
      <c r="O1298" s="15"/>
    </row>
    <row r="1299" spans="1:15" x14ac:dyDescent="0.25">
      <c r="A1299"/>
      <c r="B1299"/>
      <c r="C1299"/>
      <c r="D1299"/>
      <c r="E1299"/>
      <c r="F1299"/>
      <c r="G1299"/>
      <c r="H1299"/>
      <c r="I1299"/>
      <c r="J1299"/>
      <c r="K1299"/>
      <c r="L1299"/>
      <c r="M1299"/>
      <c r="N1299"/>
      <c r="O1299" s="15"/>
    </row>
    <row r="1300" spans="1:15" x14ac:dyDescent="0.25">
      <c r="A1300"/>
      <c r="B1300"/>
      <c r="C1300"/>
      <c r="D1300"/>
      <c r="E1300"/>
      <c r="F1300"/>
      <c r="G1300"/>
      <c r="H1300"/>
      <c r="I1300"/>
      <c r="J1300"/>
      <c r="K1300"/>
      <c r="L1300"/>
      <c r="M1300"/>
      <c r="N1300"/>
      <c r="O1300" s="15"/>
    </row>
    <row r="1301" spans="1:15" x14ac:dyDescent="0.25">
      <c r="A1301"/>
      <c r="B1301"/>
      <c r="C1301"/>
      <c r="D1301"/>
      <c r="E1301"/>
      <c r="F1301"/>
      <c r="G1301"/>
      <c r="H1301"/>
      <c r="I1301"/>
      <c r="J1301"/>
      <c r="K1301"/>
      <c r="L1301"/>
      <c r="M1301"/>
      <c r="N1301"/>
      <c r="O1301" s="15"/>
    </row>
    <row r="1302" spans="1:15" x14ac:dyDescent="0.25">
      <c r="A1302"/>
      <c r="B1302"/>
      <c r="C1302"/>
      <c r="D1302"/>
      <c r="E1302"/>
      <c r="F1302"/>
      <c r="G1302"/>
      <c r="H1302"/>
      <c r="I1302"/>
      <c r="J1302"/>
      <c r="K1302"/>
      <c r="L1302"/>
      <c r="M1302"/>
      <c r="N1302"/>
      <c r="O1302" s="15"/>
    </row>
    <row r="1303" spans="1:15" x14ac:dyDescent="0.25">
      <c r="A1303"/>
      <c r="B1303"/>
      <c r="C1303"/>
      <c r="D1303"/>
      <c r="E1303"/>
      <c r="F1303"/>
      <c r="G1303"/>
      <c r="H1303"/>
      <c r="I1303"/>
      <c r="J1303"/>
      <c r="K1303"/>
      <c r="L1303"/>
      <c r="M1303"/>
      <c r="N1303"/>
      <c r="O1303" s="15"/>
    </row>
    <row r="1304" spans="1:15" x14ac:dyDescent="0.25">
      <c r="A1304"/>
      <c r="B1304"/>
      <c r="C1304"/>
      <c r="D1304"/>
      <c r="E1304"/>
      <c r="F1304"/>
      <c r="G1304"/>
      <c r="H1304"/>
      <c r="I1304"/>
      <c r="J1304"/>
      <c r="K1304"/>
      <c r="L1304"/>
      <c r="M1304"/>
      <c r="N1304"/>
      <c r="O1304" s="15"/>
    </row>
    <row r="1305" spans="1:15" x14ac:dyDescent="0.25">
      <c r="A1305"/>
      <c r="B1305"/>
      <c r="C1305"/>
      <c r="D1305"/>
      <c r="E1305"/>
      <c r="F1305"/>
      <c r="G1305"/>
      <c r="H1305"/>
      <c r="I1305"/>
      <c r="J1305"/>
      <c r="K1305"/>
      <c r="L1305"/>
      <c r="M1305"/>
      <c r="N1305"/>
      <c r="O1305" s="15"/>
    </row>
    <row r="1306" spans="1:15" x14ac:dyDescent="0.25">
      <c r="A1306"/>
      <c r="B1306"/>
      <c r="C1306"/>
      <c r="D1306"/>
      <c r="E1306"/>
      <c r="F1306"/>
      <c r="G1306"/>
      <c r="H1306"/>
      <c r="I1306"/>
      <c r="J1306"/>
      <c r="K1306"/>
      <c r="L1306"/>
      <c r="M1306"/>
      <c r="N1306"/>
      <c r="O1306" s="15"/>
    </row>
    <row r="1307" spans="1:15" x14ac:dyDescent="0.25">
      <c r="A1307"/>
      <c r="B1307"/>
      <c r="C1307"/>
      <c r="D1307"/>
      <c r="E1307"/>
      <c r="F1307"/>
      <c r="G1307"/>
      <c r="H1307"/>
      <c r="I1307"/>
      <c r="J1307"/>
      <c r="K1307"/>
      <c r="L1307"/>
      <c r="M1307"/>
      <c r="N1307"/>
      <c r="O1307" s="15"/>
    </row>
    <row r="1308" spans="1:15" x14ac:dyDescent="0.25">
      <c r="A1308"/>
      <c r="B1308"/>
      <c r="C1308"/>
      <c r="D1308"/>
      <c r="E1308"/>
      <c r="F1308"/>
      <c r="G1308"/>
      <c r="H1308"/>
      <c r="I1308"/>
      <c r="J1308"/>
      <c r="K1308"/>
      <c r="L1308"/>
      <c r="M1308"/>
      <c r="N1308"/>
      <c r="O1308" s="15"/>
    </row>
    <row r="1309" spans="1:15" x14ac:dyDescent="0.25">
      <c r="A1309"/>
      <c r="B1309"/>
      <c r="C1309"/>
      <c r="D1309"/>
      <c r="E1309"/>
      <c r="F1309"/>
      <c r="G1309"/>
      <c r="H1309"/>
      <c r="I1309"/>
      <c r="J1309"/>
      <c r="K1309"/>
      <c r="L1309"/>
      <c r="M1309"/>
      <c r="N1309"/>
      <c r="O1309" s="15"/>
    </row>
    <row r="1310" spans="1:15" x14ac:dyDescent="0.25">
      <c r="A1310"/>
      <c r="B1310"/>
      <c r="C1310"/>
      <c r="D1310"/>
      <c r="E1310"/>
      <c r="F1310"/>
      <c r="G1310"/>
      <c r="H1310"/>
      <c r="I1310"/>
      <c r="J1310"/>
      <c r="K1310"/>
      <c r="L1310"/>
      <c r="M1310"/>
      <c r="N1310"/>
      <c r="O1310" s="15"/>
    </row>
    <row r="1311" spans="1:15" x14ac:dyDescent="0.25">
      <c r="A1311"/>
      <c r="B1311"/>
      <c r="C1311"/>
      <c r="D1311"/>
      <c r="E1311"/>
      <c r="F1311"/>
      <c r="G1311"/>
      <c r="H1311"/>
      <c r="I1311"/>
      <c r="J1311"/>
      <c r="K1311"/>
      <c r="L1311"/>
      <c r="M1311"/>
      <c r="N1311"/>
      <c r="O1311" s="15"/>
    </row>
    <row r="1312" spans="1:15" x14ac:dyDescent="0.25">
      <c r="A1312"/>
      <c r="B1312"/>
      <c r="C1312"/>
      <c r="D1312"/>
      <c r="E1312"/>
      <c r="F1312"/>
      <c r="G1312"/>
      <c r="H1312"/>
      <c r="I1312"/>
      <c r="J1312"/>
      <c r="K1312"/>
      <c r="L1312"/>
      <c r="M1312"/>
      <c r="N1312"/>
      <c r="O1312" s="15"/>
    </row>
    <row r="1313" spans="1:15" x14ac:dyDescent="0.25">
      <c r="A1313"/>
      <c r="B1313"/>
      <c r="C1313"/>
      <c r="D1313"/>
      <c r="E1313"/>
      <c r="F1313"/>
      <c r="G1313"/>
      <c r="H1313"/>
      <c r="I1313"/>
      <c r="J1313"/>
      <c r="K1313"/>
      <c r="L1313"/>
      <c r="M1313"/>
      <c r="N1313"/>
      <c r="O1313" s="15"/>
    </row>
    <row r="1314" spans="1:15" x14ac:dyDescent="0.25">
      <c r="A1314"/>
      <c r="B1314"/>
      <c r="C1314"/>
      <c r="D1314"/>
      <c r="E1314"/>
      <c r="F1314"/>
      <c r="G1314"/>
      <c r="H1314"/>
      <c r="I1314"/>
      <c r="J1314"/>
      <c r="K1314"/>
      <c r="L1314"/>
      <c r="M1314"/>
      <c r="N1314"/>
      <c r="O1314" s="15"/>
    </row>
    <row r="1315" spans="1:15" x14ac:dyDescent="0.25">
      <c r="A1315"/>
      <c r="B1315"/>
      <c r="C1315"/>
      <c r="D1315"/>
      <c r="E1315"/>
      <c r="F1315"/>
      <c r="G1315"/>
      <c r="H1315"/>
      <c r="I1315"/>
      <c r="J1315"/>
      <c r="K1315"/>
      <c r="L1315"/>
      <c r="M1315"/>
      <c r="N1315"/>
      <c r="O1315" s="15"/>
    </row>
    <row r="1316" spans="1:15" x14ac:dyDescent="0.25">
      <c r="A1316"/>
      <c r="B1316"/>
      <c r="C1316"/>
      <c r="D1316"/>
      <c r="E1316"/>
      <c r="F1316"/>
      <c r="G1316"/>
      <c r="H1316"/>
      <c r="I1316"/>
      <c r="J1316"/>
      <c r="K1316"/>
      <c r="L1316"/>
      <c r="M1316"/>
      <c r="N1316"/>
      <c r="O1316" s="15"/>
    </row>
    <row r="1317" spans="1:15" x14ac:dyDescent="0.25">
      <c r="A1317"/>
      <c r="B1317"/>
      <c r="C1317"/>
      <c r="D1317"/>
      <c r="E1317"/>
      <c r="F1317"/>
      <c r="G1317"/>
      <c r="H1317"/>
      <c r="I1317"/>
      <c r="J1317"/>
      <c r="K1317"/>
      <c r="L1317"/>
      <c r="M1317"/>
      <c r="N1317"/>
      <c r="O1317" s="15"/>
    </row>
    <row r="1318" spans="1:15" x14ac:dyDescent="0.25">
      <c r="A1318"/>
      <c r="B1318"/>
      <c r="C1318"/>
      <c r="D1318"/>
      <c r="E1318"/>
      <c r="F1318"/>
      <c r="G1318"/>
      <c r="H1318"/>
      <c r="I1318"/>
      <c r="J1318"/>
      <c r="K1318"/>
      <c r="L1318"/>
      <c r="M1318"/>
      <c r="N1318"/>
      <c r="O1318" s="15"/>
    </row>
    <row r="1319" spans="1:15" x14ac:dyDescent="0.25">
      <c r="A1319"/>
      <c r="B1319"/>
      <c r="C1319"/>
      <c r="D1319"/>
      <c r="E1319"/>
      <c r="F1319"/>
      <c r="G1319"/>
      <c r="H1319"/>
      <c r="I1319"/>
      <c r="J1319"/>
      <c r="K1319"/>
      <c r="L1319"/>
      <c r="M1319"/>
      <c r="N1319"/>
      <c r="O1319" s="15"/>
    </row>
    <row r="1320" spans="1:15" x14ac:dyDescent="0.25">
      <c r="A1320"/>
      <c r="B1320"/>
      <c r="C1320"/>
      <c r="D1320"/>
      <c r="E1320"/>
      <c r="F1320"/>
      <c r="G1320"/>
      <c r="H1320"/>
      <c r="I1320"/>
      <c r="J1320"/>
      <c r="K1320"/>
      <c r="L1320"/>
      <c r="M1320"/>
      <c r="N1320"/>
      <c r="O1320" s="15"/>
    </row>
    <row r="1321" spans="1:15" x14ac:dyDescent="0.25">
      <c r="A1321"/>
      <c r="B1321"/>
      <c r="C1321"/>
      <c r="D1321"/>
      <c r="E1321"/>
      <c r="F1321"/>
      <c r="G1321"/>
      <c r="H1321"/>
      <c r="I1321"/>
      <c r="J1321"/>
      <c r="K1321"/>
      <c r="L1321"/>
      <c r="M1321"/>
      <c r="N1321"/>
      <c r="O1321" s="15"/>
    </row>
    <row r="1322" spans="1:15" x14ac:dyDescent="0.25">
      <c r="A1322"/>
      <c r="B1322"/>
      <c r="C1322"/>
      <c r="D1322"/>
      <c r="E1322"/>
      <c r="F1322"/>
      <c r="G1322"/>
      <c r="H1322"/>
      <c r="I1322"/>
      <c r="J1322"/>
      <c r="K1322"/>
      <c r="L1322"/>
      <c r="M1322"/>
      <c r="N1322"/>
      <c r="O1322" s="15"/>
    </row>
    <row r="1323" spans="1:15" x14ac:dyDescent="0.25">
      <c r="A1323"/>
      <c r="B1323"/>
      <c r="C1323"/>
      <c r="D1323"/>
      <c r="E1323"/>
      <c r="F1323"/>
      <c r="G1323"/>
      <c r="H1323"/>
      <c r="I1323"/>
      <c r="J1323"/>
      <c r="K1323"/>
      <c r="L1323"/>
      <c r="M1323"/>
      <c r="N1323"/>
      <c r="O1323" s="15"/>
    </row>
    <row r="1324" spans="1:15" x14ac:dyDescent="0.25">
      <c r="A1324"/>
      <c r="B1324"/>
      <c r="C1324"/>
      <c r="D1324"/>
      <c r="E1324"/>
      <c r="F1324"/>
      <c r="G1324"/>
      <c r="H1324"/>
      <c r="I1324"/>
      <c r="J1324"/>
      <c r="K1324"/>
      <c r="L1324"/>
      <c r="M1324"/>
      <c r="N1324"/>
      <c r="O1324" s="15"/>
    </row>
    <row r="1325" spans="1:15" x14ac:dyDescent="0.25">
      <c r="A1325"/>
      <c r="B1325"/>
      <c r="C1325"/>
      <c r="D1325"/>
      <c r="E1325"/>
      <c r="F1325"/>
      <c r="G1325"/>
      <c r="H1325"/>
      <c r="I1325"/>
      <c r="J1325"/>
      <c r="K1325"/>
      <c r="L1325"/>
      <c r="M1325"/>
      <c r="N1325"/>
      <c r="O1325" s="15"/>
    </row>
    <row r="1326" spans="1:15" x14ac:dyDescent="0.25">
      <c r="A1326"/>
      <c r="B1326"/>
      <c r="C1326"/>
      <c r="D1326"/>
      <c r="E1326"/>
      <c r="F1326"/>
      <c r="G1326"/>
      <c r="H1326"/>
      <c r="I1326"/>
      <c r="J1326"/>
      <c r="K1326"/>
      <c r="L1326"/>
      <c r="M1326"/>
      <c r="N1326"/>
      <c r="O1326" s="15"/>
    </row>
    <row r="1327" spans="1:15" x14ac:dyDescent="0.25">
      <c r="A1327"/>
      <c r="B1327"/>
      <c r="C1327"/>
      <c r="D1327"/>
      <c r="E1327"/>
      <c r="F1327"/>
      <c r="G1327"/>
      <c r="H1327"/>
      <c r="I1327"/>
      <c r="J1327"/>
      <c r="K1327"/>
      <c r="L1327"/>
      <c r="M1327"/>
      <c r="N1327"/>
      <c r="O1327" s="15"/>
    </row>
    <row r="1328" spans="1:15" x14ac:dyDescent="0.25">
      <c r="A1328"/>
      <c r="B1328"/>
      <c r="C1328"/>
      <c r="D1328"/>
      <c r="E1328"/>
      <c r="F1328"/>
      <c r="G1328"/>
      <c r="H1328"/>
      <c r="I1328"/>
      <c r="J1328"/>
      <c r="K1328"/>
      <c r="L1328"/>
      <c r="M1328"/>
      <c r="N1328"/>
      <c r="O1328" s="15"/>
    </row>
    <row r="1329" spans="1:15" x14ac:dyDescent="0.25">
      <c r="A1329"/>
      <c r="B1329"/>
      <c r="C1329"/>
      <c r="D1329"/>
      <c r="E1329"/>
      <c r="F1329"/>
      <c r="G1329"/>
      <c r="H1329"/>
      <c r="I1329"/>
      <c r="J1329"/>
      <c r="K1329"/>
      <c r="L1329"/>
      <c r="M1329"/>
      <c r="N1329"/>
      <c r="O1329" s="15"/>
    </row>
    <row r="1330" spans="1:15" x14ac:dyDescent="0.25">
      <c r="A1330"/>
      <c r="B1330"/>
      <c r="C1330"/>
      <c r="D1330"/>
      <c r="E1330"/>
      <c r="F1330"/>
      <c r="G1330"/>
      <c r="H1330"/>
      <c r="I1330"/>
      <c r="J1330"/>
      <c r="K1330"/>
      <c r="L1330"/>
      <c r="M1330"/>
      <c r="N1330"/>
      <c r="O1330" s="15"/>
    </row>
    <row r="1331" spans="1:15" x14ac:dyDescent="0.25">
      <c r="A1331"/>
      <c r="B1331"/>
      <c r="C1331"/>
      <c r="D1331"/>
      <c r="E1331"/>
      <c r="F1331"/>
      <c r="G1331"/>
      <c r="H1331"/>
      <c r="I1331"/>
      <c r="J1331"/>
      <c r="K1331"/>
      <c r="L1331"/>
      <c r="M1331"/>
      <c r="N1331"/>
      <c r="O1331" s="15"/>
    </row>
    <row r="1332" spans="1:15" x14ac:dyDescent="0.25">
      <c r="A1332"/>
      <c r="B1332"/>
      <c r="C1332"/>
      <c r="D1332"/>
      <c r="E1332"/>
      <c r="F1332"/>
      <c r="G1332"/>
      <c r="H1332"/>
      <c r="I1332"/>
      <c r="J1332"/>
      <c r="K1332"/>
      <c r="L1332"/>
      <c r="M1332"/>
      <c r="N1332"/>
      <c r="O1332" s="15"/>
    </row>
    <row r="1333" spans="1:15" x14ac:dyDescent="0.25">
      <c r="A1333"/>
      <c r="B1333"/>
      <c r="C1333"/>
      <c r="D1333"/>
      <c r="E1333"/>
      <c r="F1333"/>
      <c r="G1333"/>
      <c r="H1333"/>
      <c r="I1333"/>
      <c r="J1333"/>
      <c r="K1333"/>
      <c r="L1333"/>
      <c r="M1333"/>
      <c r="N1333"/>
      <c r="O1333" s="15"/>
    </row>
    <row r="1334" spans="1:15" x14ac:dyDescent="0.25">
      <c r="A1334"/>
      <c r="B1334"/>
      <c r="C1334"/>
      <c r="D1334"/>
      <c r="E1334"/>
      <c r="F1334"/>
      <c r="G1334"/>
      <c r="H1334"/>
      <c r="I1334"/>
      <c r="J1334"/>
      <c r="K1334"/>
      <c r="L1334"/>
      <c r="M1334"/>
      <c r="N1334"/>
      <c r="O1334" s="15"/>
    </row>
    <row r="1335" spans="1:15" x14ac:dyDescent="0.25">
      <c r="A1335"/>
      <c r="B1335"/>
      <c r="C1335"/>
      <c r="D1335"/>
      <c r="E1335"/>
      <c r="F1335"/>
      <c r="G1335"/>
      <c r="H1335"/>
      <c r="I1335"/>
      <c r="J1335"/>
      <c r="K1335"/>
      <c r="L1335"/>
      <c r="M1335"/>
      <c r="N1335"/>
      <c r="O1335" s="15"/>
    </row>
    <row r="1336" spans="1:15" x14ac:dyDescent="0.25">
      <c r="A1336"/>
      <c r="B1336"/>
      <c r="C1336"/>
      <c r="D1336"/>
      <c r="E1336"/>
      <c r="F1336"/>
      <c r="G1336"/>
      <c r="H1336"/>
      <c r="I1336"/>
      <c r="J1336"/>
      <c r="K1336"/>
      <c r="L1336"/>
      <c r="M1336"/>
      <c r="N1336"/>
      <c r="O1336" s="15"/>
    </row>
    <row r="1337" spans="1:15" x14ac:dyDescent="0.25">
      <c r="A1337"/>
      <c r="B1337"/>
      <c r="C1337"/>
      <c r="D1337"/>
      <c r="E1337"/>
      <c r="F1337"/>
      <c r="G1337"/>
      <c r="H1337"/>
      <c r="I1337"/>
      <c r="J1337"/>
      <c r="K1337"/>
      <c r="L1337"/>
      <c r="M1337"/>
      <c r="N1337"/>
      <c r="O1337" s="15"/>
    </row>
    <row r="1338" spans="1:15" x14ac:dyDescent="0.25">
      <c r="A1338"/>
      <c r="B1338"/>
      <c r="C1338"/>
      <c r="D1338"/>
      <c r="E1338"/>
      <c r="F1338"/>
      <c r="G1338"/>
      <c r="H1338"/>
      <c r="I1338"/>
      <c r="J1338"/>
      <c r="K1338"/>
      <c r="L1338"/>
      <c r="M1338"/>
      <c r="N1338"/>
      <c r="O1338" s="15"/>
    </row>
    <row r="1339" spans="1:15" x14ac:dyDescent="0.25">
      <c r="A1339"/>
      <c r="B1339"/>
      <c r="C1339"/>
      <c r="D1339"/>
      <c r="E1339"/>
      <c r="F1339"/>
      <c r="G1339"/>
      <c r="H1339"/>
      <c r="I1339"/>
      <c r="J1339"/>
      <c r="K1339"/>
      <c r="L1339"/>
      <c r="M1339"/>
      <c r="N1339"/>
      <c r="O1339" s="15"/>
    </row>
    <row r="1340" spans="1:15" x14ac:dyDescent="0.25">
      <c r="A1340"/>
      <c r="B1340"/>
      <c r="C1340"/>
      <c r="D1340"/>
      <c r="E1340"/>
      <c r="F1340"/>
      <c r="G1340"/>
      <c r="H1340"/>
      <c r="I1340"/>
      <c r="J1340"/>
      <c r="K1340"/>
      <c r="L1340"/>
      <c r="M1340"/>
      <c r="N1340"/>
      <c r="O1340" s="15"/>
    </row>
    <row r="1341" spans="1:15" x14ac:dyDescent="0.25">
      <c r="A1341"/>
      <c r="B1341"/>
      <c r="C1341"/>
      <c r="D1341"/>
      <c r="E1341"/>
      <c r="F1341"/>
      <c r="G1341"/>
      <c r="H1341"/>
      <c r="I1341"/>
      <c r="J1341"/>
      <c r="K1341"/>
      <c r="L1341"/>
      <c r="M1341"/>
      <c r="N1341"/>
      <c r="O1341" s="15"/>
    </row>
    <row r="1342" spans="1:15" x14ac:dyDescent="0.25">
      <c r="A1342"/>
      <c r="B1342"/>
      <c r="C1342"/>
      <c r="D1342"/>
      <c r="E1342"/>
      <c r="F1342"/>
      <c r="G1342"/>
      <c r="H1342"/>
      <c r="I1342"/>
      <c r="J1342"/>
      <c r="K1342"/>
      <c r="L1342"/>
      <c r="M1342"/>
      <c r="N1342"/>
      <c r="O1342" s="15"/>
    </row>
    <row r="1343" spans="1:15" x14ac:dyDescent="0.25">
      <c r="A1343"/>
      <c r="B1343"/>
      <c r="C1343"/>
      <c r="D1343"/>
      <c r="E1343"/>
      <c r="F1343"/>
      <c r="G1343"/>
      <c r="H1343"/>
      <c r="I1343"/>
      <c r="J1343"/>
      <c r="K1343"/>
      <c r="L1343"/>
      <c r="M1343"/>
      <c r="N1343"/>
      <c r="O1343" s="15"/>
    </row>
    <row r="1344" spans="1:15" x14ac:dyDescent="0.25">
      <c r="A1344"/>
      <c r="B1344"/>
      <c r="C1344"/>
      <c r="D1344"/>
      <c r="E1344"/>
      <c r="F1344"/>
      <c r="G1344"/>
      <c r="H1344"/>
      <c r="I1344"/>
      <c r="J1344"/>
      <c r="K1344"/>
      <c r="L1344"/>
      <c r="M1344"/>
      <c r="N1344"/>
      <c r="O1344" s="15"/>
    </row>
    <row r="1345" spans="1:15" x14ac:dyDescent="0.25">
      <c r="A1345"/>
      <c r="B1345"/>
      <c r="C1345"/>
      <c r="D1345"/>
      <c r="E1345"/>
      <c r="F1345"/>
      <c r="G1345"/>
      <c r="H1345"/>
      <c r="I1345"/>
      <c r="J1345"/>
      <c r="K1345"/>
      <c r="L1345"/>
      <c r="M1345"/>
      <c r="N1345"/>
      <c r="O1345" s="15"/>
    </row>
    <row r="1346" spans="1:15" x14ac:dyDescent="0.25">
      <c r="A1346"/>
      <c r="B1346"/>
      <c r="C1346"/>
      <c r="D1346"/>
      <c r="E1346"/>
      <c r="F1346"/>
      <c r="G1346"/>
      <c r="H1346"/>
      <c r="I1346"/>
      <c r="J1346"/>
      <c r="K1346"/>
      <c r="L1346"/>
      <c r="M1346"/>
      <c r="N1346"/>
      <c r="O1346" s="15"/>
    </row>
    <row r="1347" spans="1:15" x14ac:dyDescent="0.25">
      <c r="A1347"/>
      <c r="B1347"/>
      <c r="C1347"/>
      <c r="D1347"/>
      <c r="E1347"/>
      <c r="F1347"/>
      <c r="G1347"/>
      <c r="H1347"/>
      <c r="I1347"/>
      <c r="J1347"/>
      <c r="K1347"/>
      <c r="L1347"/>
      <c r="M1347"/>
      <c r="N1347"/>
      <c r="O1347" s="15"/>
    </row>
    <row r="1348" spans="1:15" x14ac:dyDescent="0.25">
      <c r="A1348"/>
      <c r="B1348"/>
      <c r="C1348"/>
      <c r="D1348"/>
      <c r="E1348"/>
      <c r="F1348"/>
      <c r="G1348"/>
      <c r="H1348"/>
      <c r="I1348"/>
      <c r="J1348"/>
      <c r="K1348"/>
      <c r="L1348"/>
      <c r="M1348"/>
      <c r="N1348"/>
      <c r="O1348" s="15"/>
    </row>
    <row r="1349" spans="1:15" x14ac:dyDescent="0.25">
      <c r="A1349"/>
      <c r="B1349"/>
      <c r="C1349"/>
      <c r="D1349"/>
      <c r="E1349"/>
      <c r="F1349"/>
      <c r="G1349"/>
      <c r="H1349"/>
      <c r="I1349"/>
      <c r="J1349"/>
      <c r="K1349"/>
      <c r="L1349"/>
      <c r="M1349"/>
      <c r="N1349"/>
      <c r="O1349" s="15"/>
    </row>
    <row r="1350" spans="1:15" x14ac:dyDescent="0.25">
      <c r="A1350"/>
      <c r="B1350"/>
      <c r="C1350"/>
      <c r="D1350"/>
      <c r="E1350"/>
      <c r="F1350"/>
      <c r="G1350"/>
      <c r="H1350"/>
      <c r="I1350"/>
      <c r="J1350"/>
      <c r="K1350"/>
      <c r="L1350"/>
      <c r="M1350"/>
      <c r="N1350"/>
      <c r="O1350" s="15"/>
    </row>
    <row r="1351" spans="1:15" x14ac:dyDescent="0.25">
      <c r="A1351"/>
      <c r="B1351"/>
      <c r="C1351"/>
      <c r="D1351"/>
      <c r="E1351"/>
      <c r="F1351"/>
      <c r="G1351"/>
      <c r="H1351"/>
      <c r="I1351"/>
      <c r="J1351"/>
      <c r="K1351"/>
      <c r="L1351"/>
      <c r="M1351"/>
      <c r="N1351"/>
      <c r="O1351" s="15"/>
    </row>
    <row r="1352" spans="1:15" x14ac:dyDescent="0.25">
      <c r="A1352"/>
      <c r="B1352"/>
      <c r="C1352"/>
      <c r="D1352"/>
      <c r="E1352"/>
      <c r="F1352"/>
      <c r="G1352"/>
      <c r="H1352"/>
      <c r="I1352"/>
      <c r="J1352"/>
      <c r="K1352"/>
      <c r="L1352"/>
      <c r="M1352"/>
      <c r="N1352"/>
      <c r="O1352" s="15"/>
    </row>
    <row r="1353" spans="1:15" x14ac:dyDescent="0.25">
      <c r="A1353"/>
      <c r="B1353"/>
      <c r="C1353"/>
      <c r="D1353"/>
      <c r="E1353"/>
      <c r="F1353"/>
      <c r="G1353"/>
      <c r="H1353"/>
      <c r="I1353"/>
      <c r="J1353"/>
      <c r="K1353"/>
      <c r="L1353"/>
      <c r="M1353"/>
      <c r="N1353"/>
      <c r="O1353" s="15"/>
    </row>
    <row r="1354" spans="1:15" x14ac:dyDescent="0.25">
      <c r="A1354"/>
      <c r="B1354"/>
      <c r="C1354"/>
      <c r="D1354"/>
      <c r="E1354"/>
      <c r="F1354"/>
      <c r="G1354"/>
      <c r="H1354"/>
      <c r="I1354"/>
      <c r="J1354"/>
      <c r="K1354"/>
      <c r="L1354"/>
      <c r="M1354"/>
      <c r="N1354"/>
      <c r="O1354" s="15"/>
    </row>
    <row r="1355" spans="1:15" x14ac:dyDescent="0.25">
      <c r="A1355"/>
      <c r="B1355"/>
      <c r="C1355"/>
      <c r="D1355"/>
      <c r="E1355"/>
      <c r="F1355"/>
      <c r="G1355"/>
      <c r="H1355"/>
      <c r="I1355"/>
      <c r="J1355"/>
      <c r="K1355"/>
      <c r="L1355"/>
      <c r="M1355"/>
      <c r="N1355"/>
      <c r="O1355" s="15"/>
    </row>
    <row r="1356" spans="1:15" x14ac:dyDescent="0.25">
      <c r="A1356"/>
      <c r="B1356"/>
      <c r="C1356"/>
      <c r="D1356"/>
      <c r="E1356"/>
      <c r="F1356"/>
      <c r="G1356"/>
      <c r="H1356"/>
      <c r="I1356"/>
      <c r="J1356"/>
      <c r="K1356"/>
      <c r="L1356"/>
      <c r="M1356"/>
      <c r="N1356"/>
      <c r="O1356" s="15"/>
    </row>
    <row r="1357" spans="1:15" x14ac:dyDescent="0.25">
      <c r="A1357"/>
      <c r="B1357"/>
      <c r="C1357"/>
      <c r="D1357"/>
      <c r="E1357"/>
      <c r="F1357"/>
      <c r="G1357"/>
      <c r="H1357"/>
      <c r="I1357"/>
      <c r="J1357"/>
      <c r="K1357"/>
      <c r="L1357"/>
      <c r="M1357"/>
      <c r="N1357"/>
      <c r="O1357" s="15"/>
    </row>
    <row r="1358" spans="1:15" x14ac:dyDescent="0.25">
      <c r="A1358"/>
      <c r="B1358"/>
      <c r="C1358"/>
      <c r="D1358"/>
      <c r="E1358"/>
      <c r="F1358"/>
      <c r="G1358"/>
      <c r="H1358"/>
      <c r="I1358"/>
      <c r="J1358"/>
      <c r="K1358"/>
      <c r="L1358"/>
      <c r="M1358"/>
      <c r="N1358"/>
      <c r="O1358" s="15"/>
    </row>
    <row r="1359" spans="1:15" x14ac:dyDescent="0.25">
      <c r="A1359"/>
      <c r="B1359"/>
      <c r="C1359"/>
      <c r="D1359"/>
      <c r="E1359"/>
      <c r="F1359"/>
      <c r="G1359"/>
      <c r="H1359"/>
      <c r="I1359"/>
      <c r="J1359"/>
      <c r="K1359"/>
      <c r="L1359"/>
      <c r="M1359"/>
      <c r="N1359"/>
      <c r="O1359" s="15"/>
    </row>
    <row r="1360" spans="1:15" x14ac:dyDescent="0.25">
      <c r="A1360"/>
      <c r="B1360"/>
      <c r="C1360"/>
      <c r="D1360"/>
      <c r="E1360"/>
      <c r="F1360"/>
      <c r="G1360"/>
      <c r="H1360"/>
      <c r="I1360"/>
      <c r="J1360"/>
      <c r="K1360"/>
      <c r="L1360"/>
      <c r="M1360"/>
      <c r="N1360"/>
      <c r="O1360" s="15"/>
    </row>
    <row r="1361" spans="1:15" x14ac:dyDescent="0.25">
      <c r="A1361"/>
      <c r="B1361"/>
      <c r="C1361"/>
      <c r="D1361"/>
      <c r="E1361"/>
      <c r="F1361"/>
      <c r="G1361"/>
      <c r="H1361"/>
      <c r="I1361"/>
      <c r="J1361"/>
      <c r="K1361"/>
      <c r="L1361"/>
      <c r="M1361"/>
      <c r="N1361"/>
      <c r="O1361" s="15"/>
    </row>
    <row r="1362" spans="1:15" x14ac:dyDescent="0.25">
      <c r="A1362"/>
      <c r="B1362"/>
      <c r="C1362"/>
      <c r="D1362"/>
      <c r="E1362"/>
      <c r="F1362"/>
      <c r="G1362"/>
      <c r="H1362"/>
      <c r="I1362"/>
      <c r="J1362"/>
      <c r="K1362"/>
      <c r="L1362"/>
      <c r="M1362"/>
      <c r="N1362"/>
      <c r="O1362" s="15"/>
    </row>
    <row r="1363" spans="1:15" x14ac:dyDescent="0.25">
      <c r="A1363"/>
      <c r="B1363"/>
      <c r="C1363"/>
      <c r="D1363"/>
      <c r="E1363"/>
      <c r="F1363"/>
      <c r="G1363"/>
      <c r="H1363"/>
      <c r="I1363"/>
      <c r="J1363"/>
      <c r="K1363"/>
      <c r="L1363"/>
      <c r="M1363"/>
      <c r="N1363"/>
      <c r="O1363" s="15"/>
    </row>
    <row r="1364" spans="1:15" x14ac:dyDescent="0.25">
      <c r="A1364"/>
      <c r="B1364"/>
      <c r="C1364"/>
      <c r="D1364"/>
      <c r="E1364"/>
      <c r="F1364"/>
      <c r="G1364"/>
      <c r="H1364"/>
      <c r="I1364"/>
      <c r="J1364"/>
      <c r="K1364"/>
      <c r="L1364"/>
      <c r="M1364"/>
      <c r="N1364"/>
      <c r="O1364" s="15"/>
    </row>
    <row r="1365" spans="1:15" x14ac:dyDescent="0.25">
      <c r="A1365"/>
      <c r="B1365"/>
      <c r="C1365"/>
      <c r="D1365"/>
      <c r="E1365"/>
      <c r="F1365"/>
      <c r="G1365"/>
      <c r="H1365"/>
      <c r="I1365"/>
      <c r="J1365"/>
      <c r="K1365"/>
      <c r="L1365"/>
      <c r="M1365"/>
      <c r="N1365"/>
      <c r="O1365" s="15"/>
    </row>
    <row r="1366" spans="1:15" x14ac:dyDescent="0.25">
      <c r="A1366"/>
      <c r="B1366"/>
      <c r="C1366"/>
      <c r="D1366"/>
      <c r="E1366"/>
      <c r="F1366"/>
      <c r="G1366"/>
      <c r="H1366"/>
      <c r="I1366"/>
      <c r="J1366"/>
      <c r="K1366"/>
      <c r="L1366"/>
      <c r="M1366"/>
      <c r="N1366"/>
      <c r="O1366" s="15"/>
    </row>
    <row r="1367" spans="1:15" x14ac:dyDescent="0.25">
      <c r="A1367"/>
      <c r="B1367"/>
      <c r="C1367"/>
      <c r="D1367"/>
      <c r="E1367"/>
      <c r="F1367"/>
      <c r="G1367"/>
      <c r="H1367"/>
      <c r="I1367"/>
      <c r="J1367"/>
      <c r="K1367"/>
      <c r="L1367"/>
      <c r="M1367"/>
      <c r="N1367"/>
      <c r="O1367" s="15"/>
    </row>
    <row r="1368" spans="1:15" x14ac:dyDescent="0.25">
      <c r="A1368"/>
      <c r="B1368"/>
      <c r="C1368"/>
      <c r="D1368"/>
      <c r="E1368"/>
      <c r="F1368"/>
      <c r="G1368"/>
      <c r="H1368"/>
      <c r="I1368"/>
      <c r="J1368"/>
      <c r="K1368"/>
      <c r="L1368"/>
      <c r="M1368"/>
      <c r="N1368"/>
      <c r="O1368" s="15"/>
    </row>
    <row r="1369" spans="1:15" x14ac:dyDescent="0.25">
      <c r="A1369"/>
      <c r="B1369"/>
      <c r="C1369"/>
      <c r="D1369"/>
      <c r="E1369"/>
      <c r="F1369"/>
      <c r="G1369"/>
      <c r="H1369"/>
      <c r="I1369"/>
      <c r="J1369"/>
      <c r="K1369"/>
      <c r="L1369"/>
      <c r="M1369"/>
      <c r="N1369"/>
      <c r="O1369" s="15"/>
    </row>
    <row r="1370" spans="1:15" x14ac:dyDescent="0.25">
      <c r="A1370"/>
      <c r="B1370"/>
      <c r="C1370"/>
      <c r="D1370"/>
      <c r="E1370"/>
      <c r="F1370"/>
      <c r="G1370"/>
      <c r="H1370"/>
      <c r="I1370"/>
      <c r="J1370"/>
      <c r="K1370"/>
      <c r="L1370"/>
      <c r="M1370"/>
      <c r="N1370"/>
      <c r="O1370" s="15"/>
    </row>
    <row r="1371" spans="1:15" x14ac:dyDescent="0.25">
      <c r="A1371"/>
      <c r="B1371"/>
      <c r="C1371"/>
      <c r="D1371"/>
      <c r="E1371"/>
      <c r="F1371"/>
      <c r="G1371"/>
      <c r="H1371"/>
      <c r="I1371"/>
      <c r="J1371"/>
      <c r="K1371"/>
      <c r="L1371"/>
      <c r="M1371"/>
      <c r="N1371"/>
      <c r="O1371" s="15"/>
    </row>
    <row r="1372" spans="1:15" x14ac:dyDescent="0.25">
      <c r="A1372"/>
      <c r="B1372"/>
      <c r="C1372"/>
      <c r="D1372"/>
      <c r="E1372"/>
      <c r="F1372"/>
      <c r="G1372"/>
      <c r="H1372"/>
      <c r="I1372"/>
      <c r="J1372"/>
      <c r="K1372"/>
      <c r="L1372"/>
      <c r="M1372"/>
      <c r="N1372"/>
      <c r="O1372" s="15"/>
    </row>
    <row r="1373" spans="1:15" x14ac:dyDescent="0.25">
      <c r="A1373"/>
      <c r="B1373"/>
      <c r="C1373"/>
      <c r="D1373"/>
      <c r="E1373"/>
      <c r="F1373"/>
      <c r="G1373"/>
      <c r="H1373"/>
      <c r="I1373"/>
      <c r="J1373"/>
      <c r="K1373"/>
      <c r="L1373"/>
      <c r="M1373"/>
      <c r="N1373"/>
      <c r="O1373" s="15"/>
    </row>
    <row r="1374" spans="1:15" x14ac:dyDescent="0.25">
      <c r="A1374"/>
      <c r="B1374"/>
      <c r="C1374"/>
      <c r="D1374"/>
      <c r="E1374"/>
      <c r="F1374"/>
      <c r="G1374"/>
      <c r="H1374"/>
      <c r="I1374"/>
      <c r="J1374"/>
      <c r="K1374"/>
      <c r="L1374"/>
      <c r="M1374"/>
      <c r="N1374"/>
      <c r="O1374" s="15"/>
    </row>
    <row r="1375" spans="1:15" x14ac:dyDescent="0.25">
      <c r="A1375"/>
      <c r="B1375"/>
      <c r="C1375"/>
      <c r="D1375"/>
      <c r="E1375"/>
      <c r="F1375"/>
      <c r="G1375"/>
      <c r="H1375"/>
      <c r="I1375"/>
      <c r="J1375"/>
      <c r="K1375"/>
      <c r="L1375"/>
      <c r="M1375"/>
      <c r="N1375"/>
      <c r="O1375" s="15"/>
    </row>
    <row r="1376" spans="1:15" x14ac:dyDescent="0.25">
      <c r="A1376"/>
      <c r="B1376"/>
      <c r="C1376"/>
      <c r="D1376"/>
      <c r="E1376"/>
      <c r="F1376"/>
      <c r="G1376"/>
      <c r="H1376"/>
      <c r="I1376"/>
      <c r="J1376"/>
      <c r="K1376"/>
      <c r="L1376"/>
      <c r="M1376"/>
      <c r="N1376"/>
      <c r="O1376" s="15"/>
    </row>
    <row r="1377" spans="1:15" x14ac:dyDescent="0.25">
      <c r="A1377"/>
      <c r="B1377"/>
      <c r="C1377"/>
      <c r="D1377"/>
      <c r="E1377"/>
      <c r="F1377"/>
      <c r="G1377"/>
      <c r="H1377"/>
      <c r="I1377"/>
      <c r="J1377"/>
      <c r="K1377"/>
      <c r="L1377"/>
      <c r="M1377"/>
      <c r="N1377"/>
      <c r="O1377" s="15"/>
    </row>
    <row r="1378" spans="1:15" x14ac:dyDescent="0.25">
      <c r="A1378"/>
      <c r="B1378"/>
      <c r="C1378"/>
      <c r="D1378"/>
      <c r="E1378"/>
      <c r="F1378"/>
      <c r="G1378"/>
      <c r="H1378"/>
      <c r="I1378"/>
      <c r="J1378"/>
      <c r="K1378"/>
      <c r="L1378"/>
      <c r="M1378"/>
      <c r="N1378"/>
      <c r="O1378" s="15"/>
    </row>
    <row r="1379" spans="1:15" x14ac:dyDescent="0.25">
      <c r="A1379"/>
      <c r="B1379"/>
      <c r="C1379"/>
      <c r="D1379"/>
      <c r="E1379"/>
      <c r="F1379"/>
      <c r="G1379"/>
      <c r="H1379"/>
      <c r="I1379"/>
      <c r="J1379"/>
      <c r="K1379"/>
      <c r="L1379"/>
      <c r="M1379"/>
      <c r="N1379"/>
      <c r="O1379" s="15"/>
    </row>
    <row r="1380" spans="1:15" x14ac:dyDescent="0.25">
      <c r="A1380"/>
      <c r="B1380"/>
      <c r="C1380"/>
      <c r="D1380"/>
      <c r="E1380"/>
      <c r="F1380"/>
      <c r="G1380"/>
      <c r="H1380"/>
      <c r="I1380"/>
      <c r="J1380"/>
      <c r="K1380"/>
      <c r="L1380"/>
      <c r="M1380"/>
      <c r="N1380"/>
      <c r="O1380" s="15"/>
    </row>
    <row r="1381" spans="1:15" x14ac:dyDescent="0.25">
      <c r="A1381"/>
      <c r="B1381"/>
      <c r="C1381"/>
      <c r="D1381"/>
      <c r="E1381"/>
      <c r="F1381"/>
      <c r="G1381"/>
      <c r="H1381"/>
      <c r="I1381"/>
      <c r="J1381"/>
      <c r="K1381"/>
      <c r="L1381"/>
      <c r="M1381"/>
      <c r="N1381"/>
      <c r="O1381" s="15"/>
    </row>
    <row r="1382" spans="1:15" x14ac:dyDescent="0.25">
      <c r="A1382"/>
      <c r="B1382"/>
      <c r="C1382"/>
      <c r="D1382"/>
      <c r="E1382"/>
      <c r="F1382"/>
      <c r="G1382"/>
      <c r="H1382"/>
      <c r="I1382"/>
      <c r="J1382"/>
      <c r="K1382"/>
      <c r="L1382"/>
      <c r="M1382"/>
      <c r="N1382"/>
      <c r="O1382" s="15"/>
    </row>
    <row r="1383" spans="1:15" x14ac:dyDescent="0.25">
      <c r="A1383"/>
      <c r="B1383"/>
      <c r="C1383"/>
      <c r="D1383"/>
      <c r="E1383"/>
      <c r="F1383"/>
      <c r="G1383"/>
      <c r="H1383"/>
      <c r="I1383"/>
      <c r="J1383"/>
      <c r="K1383"/>
      <c r="L1383"/>
      <c r="M1383"/>
      <c r="N1383"/>
      <c r="O1383" s="15"/>
    </row>
    <row r="1384" spans="1:15" x14ac:dyDescent="0.25">
      <c r="A1384"/>
      <c r="B1384"/>
      <c r="C1384"/>
      <c r="D1384"/>
      <c r="E1384"/>
      <c r="F1384"/>
      <c r="G1384"/>
      <c r="H1384"/>
      <c r="I1384"/>
      <c r="J1384"/>
      <c r="K1384"/>
      <c r="L1384"/>
      <c r="M1384"/>
      <c r="N1384"/>
      <c r="O1384" s="15"/>
    </row>
    <row r="1385" spans="1:15" x14ac:dyDescent="0.25">
      <c r="A1385"/>
      <c r="B1385"/>
      <c r="C1385"/>
      <c r="D1385"/>
      <c r="E1385"/>
      <c r="F1385"/>
      <c r="G1385"/>
      <c r="H1385"/>
      <c r="I1385"/>
      <c r="J1385"/>
      <c r="K1385"/>
      <c r="L1385"/>
      <c r="M1385"/>
      <c r="N1385"/>
      <c r="O1385" s="15"/>
    </row>
    <row r="1386" spans="1:15" x14ac:dyDescent="0.25">
      <c r="A1386"/>
      <c r="B1386"/>
      <c r="C1386"/>
      <c r="D1386"/>
      <c r="E1386"/>
      <c r="F1386"/>
      <c r="G1386"/>
      <c r="H1386"/>
      <c r="I1386"/>
      <c r="J1386"/>
      <c r="K1386"/>
      <c r="L1386"/>
      <c r="M1386"/>
      <c r="N1386"/>
      <c r="O1386" s="15"/>
    </row>
    <row r="1387" spans="1:15" x14ac:dyDescent="0.25">
      <c r="A1387"/>
      <c r="B1387"/>
      <c r="C1387"/>
      <c r="D1387"/>
      <c r="E1387"/>
      <c r="F1387"/>
      <c r="G1387"/>
      <c r="H1387"/>
      <c r="I1387"/>
      <c r="J1387"/>
      <c r="K1387"/>
      <c r="L1387"/>
      <c r="M1387"/>
      <c r="N1387"/>
      <c r="O1387" s="15"/>
    </row>
    <row r="1388" spans="1:15" x14ac:dyDescent="0.25">
      <c r="A1388"/>
      <c r="B1388"/>
      <c r="C1388"/>
      <c r="D1388"/>
      <c r="E1388"/>
      <c r="F1388"/>
      <c r="G1388"/>
      <c r="H1388"/>
      <c r="I1388"/>
      <c r="J1388"/>
      <c r="K1388"/>
      <c r="L1388"/>
      <c r="M1388"/>
      <c r="N1388"/>
      <c r="O1388" s="15"/>
    </row>
    <row r="1389" spans="1:15" x14ac:dyDescent="0.25">
      <c r="A1389"/>
      <c r="B1389"/>
      <c r="C1389"/>
      <c r="D1389"/>
      <c r="E1389"/>
      <c r="F1389"/>
      <c r="G1389"/>
      <c r="H1389"/>
      <c r="I1389"/>
      <c r="J1389"/>
      <c r="K1389"/>
      <c r="L1389"/>
      <c r="M1389"/>
      <c r="N1389"/>
      <c r="O1389" s="15"/>
    </row>
    <row r="1390" spans="1:15" x14ac:dyDescent="0.25">
      <c r="A1390"/>
      <c r="B1390"/>
      <c r="C1390"/>
      <c r="D1390"/>
      <c r="E1390"/>
      <c r="F1390"/>
      <c r="G1390"/>
      <c r="H1390"/>
      <c r="I1390"/>
      <c r="J1390"/>
      <c r="K1390"/>
      <c r="L1390"/>
      <c r="M1390"/>
      <c r="N1390"/>
      <c r="O1390" s="15"/>
    </row>
    <row r="1391" spans="1:15" x14ac:dyDescent="0.25">
      <c r="A1391"/>
      <c r="B1391"/>
      <c r="C1391"/>
      <c r="D1391"/>
      <c r="E1391"/>
      <c r="F1391"/>
      <c r="G1391"/>
      <c r="H1391"/>
      <c r="I1391"/>
      <c r="J1391"/>
      <c r="K1391"/>
      <c r="L1391"/>
      <c r="M1391"/>
      <c r="N1391"/>
      <c r="O1391" s="15"/>
    </row>
    <row r="1392" spans="1:15" x14ac:dyDescent="0.25">
      <c r="A1392"/>
      <c r="B1392"/>
      <c r="C1392"/>
      <c r="D1392"/>
      <c r="E1392"/>
      <c r="F1392"/>
      <c r="G1392"/>
      <c r="H1392"/>
      <c r="I1392"/>
      <c r="J1392"/>
      <c r="K1392"/>
      <c r="L1392"/>
      <c r="M1392"/>
      <c r="N1392"/>
      <c r="O1392" s="15"/>
    </row>
    <row r="1393" spans="1:15" x14ac:dyDescent="0.25">
      <c r="A1393"/>
      <c r="B1393"/>
      <c r="C1393"/>
      <c r="D1393"/>
      <c r="E1393"/>
      <c r="F1393"/>
      <c r="G1393"/>
      <c r="H1393"/>
      <c r="I1393"/>
      <c r="J1393"/>
      <c r="K1393"/>
      <c r="L1393"/>
      <c r="M1393"/>
      <c r="N1393"/>
      <c r="O1393" s="15"/>
    </row>
    <row r="1394" spans="1:15" x14ac:dyDescent="0.25">
      <c r="A1394"/>
      <c r="B1394"/>
      <c r="C1394"/>
      <c r="D1394"/>
      <c r="E1394"/>
      <c r="F1394"/>
      <c r="G1394"/>
      <c r="H1394"/>
      <c r="I1394"/>
      <c r="J1394"/>
      <c r="K1394"/>
      <c r="L1394"/>
      <c r="M1394"/>
      <c r="N1394"/>
      <c r="O1394" s="15"/>
    </row>
    <row r="1395" spans="1:15" x14ac:dyDescent="0.25">
      <c r="A1395"/>
      <c r="B1395"/>
      <c r="C1395"/>
      <c r="D1395"/>
      <c r="E1395"/>
      <c r="F1395"/>
      <c r="G1395"/>
      <c r="H1395"/>
      <c r="I1395"/>
      <c r="J1395"/>
      <c r="K1395"/>
      <c r="L1395"/>
      <c r="M1395"/>
      <c r="N1395"/>
      <c r="O1395" s="15"/>
    </row>
    <row r="1396" spans="1:15" x14ac:dyDescent="0.25">
      <c r="A1396"/>
      <c r="B1396"/>
      <c r="C1396"/>
      <c r="D1396"/>
      <c r="E1396"/>
      <c r="F1396"/>
      <c r="G1396"/>
      <c r="H1396"/>
      <c r="I1396"/>
      <c r="J1396"/>
      <c r="K1396"/>
      <c r="L1396"/>
      <c r="M1396"/>
      <c r="N1396"/>
      <c r="O1396" s="15"/>
    </row>
    <row r="1397" spans="1:15" x14ac:dyDescent="0.25">
      <c r="A1397"/>
      <c r="B1397"/>
      <c r="C1397"/>
      <c r="D1397"/>
      <c r="E1397"/>
      <c r="F1397"/>
      <c r="G1397"/>
      <c r="H1397"/>
      <c r="I1397"/>
      <c r="J1397"/>
      <c r="K1397"/>
      <c r="L1397"/>
      <c r="M1397"/>
      <c r="N1397"/>
      <c r="O1397" s="15"/>
    </row>
    <row r="1398" spans="1:15" x14ac:dyDescent="0.25">
      <c r="A1398"/>
      <c r="B1398"/>
      <c r="C1398"/>
      <c r="D1398"/>
      <c r="E1398"/>
      <c r="F1398"/>
      <c r="G1398"/>
      <c r="H1398"/>
      <c r="I1398"/>
      <c r="J1398"/>
      <c r="K1398"/>
      <c r="L1398"/>
      <c r="M1398"/>
      <c r="N1398"/>
      <c r="O1398" s="15"/>
    </row>
    <row r="1399" spans="1:15" x14ac:dyDescent="0.25">
      <c r="A1399"/>
      <c r="B1399"/>
      <c r="C1399"/>
      <c r="D1399"/>
      <c r="E1399"/>
      <c r="F1399"/>
      <c r="G1399"/>
      <c r="H1399"/>
      <c r="I1399"/>
      <c r="J1399"/>
      <c r="K1399"/>
      <c r="L1399"/>
      <c r="M1399"/>
      <c r="N1399"/>
      <c r="O1399" s="15"/>
    </row>
    <row r="1400" spans="1:15" x14ac:dyDescent="0.25">
      <c r="A1400"/>
      <c r="B1400"/>
      <c r="C1400"/>
      <c r="D1400"/>
      <c r="E1400"/>
      <c r="F1400"/>
      <c r="G1400"/>
      <c r="H1400"/>
      <c r="I1400"/>
      <c r="J1400"/>
      <c r="K1400"/>
      <c r="L1400"/>
      <c r="M1400"/>
      <c r="N1400"/>
      <c r="O1400" s="15"/>
    </row>
    <row r="1401" spans="1:15" x14ac:dyDescent="0.25">
      <c r="A1401"/>
      <c r="B1401"/>
      <c r="C1401"/>
      <c r="D1401"/>
      <c r="E1401"/>
      <c r="F1401"/>
      <c r="G1401"/>
      <c r="H1401"/>
      <c r="I1401"/>
      <c r="J1401"/>
      <c r="K1401"/>
      <c r="L1401"/>
      <c r="M1401"/>
      <c r="N1401"/>
      <c r="O1401" s="15"/>
    </row>
    <row r="1402" spans="1:15" x14ac:dyDescent="0.25">
      <c r="A1402"/>
      <c r="B1402"/>
      <c r="C1402"/>
      <c r="D1402"/>
      <c r="E1402"/>
      <c r="F1402"/>
      <c r="G1402"/>
      <c r="H1402"/>
      <c r="I1402"/>
      <c r="J1402"/>
      <c r="K1402"/>
      <c r="L1402"/>
      <c r="M1402"/>
      <c r="N1402"/>
      <c r="O1402" s="15"/>
    </row>
    <row r="1403" spans="1:15" x14ac:dyDescent="0.25">
      <c r="A1403"/>
      <c r="B1403"/>
      <c r="C1403"/>
      <c r="D1403"/>
      <c r="E1403"/>
      <c r="F1403"/>
      <c r="G1403"/>
      <c r="H1403"/>
      <c r="I1403"/>
      <c r="J1403"/>
      <c r="K1403"/>
      <c r="L1403"/>
      <c r="M1403"/>
      <c r="N1403"/>
      <c r="O1403" s="15"/>
    </row>
    <row r="1404" spans="1:15" x14ac:dyDescent="0.25">
      <c r="A1404"/>
      <c r="B1404"/>
      <c r="C1404"/>
      <c r="D1404"/>
      <c r="E1404"/>
      <c r="F1404"/>
      <c r="G1404"/>
      <c r="H1404"/>
      <c r="I1404"/>
      <c r="J1404"/>
      <c r="K1404"/>
      <c r="L1404"/>
      <c r="M1404"/>
      <c r="N1404"/>
      <c r="O1404" s="15"/>
    </row>
    <row r="1405" spans="1:15" x14ac:dyDescent="0.25">
      <c r="A1405"/>
      <c r="B1405"/>
      <c r="C1405"/>
      <c r="D1405"/>
      <c r="E1405"/>
      <c r="F1405"/>
      <c r="G1405"/>
      <c r="H1405"/>
      <c r="I1405"/>
      <c r="J1405"/>
      <c r="K1405"/>
      <c r="L1405"/>
      <c r="M1405"/>
      <c r="N1405"/>
      <c r="O1405" s="15"/>
    </row>
    <row r="1406" spans="1:15" x14ac:dyDescent="0.25">
      <c r="A1406"/>
      <c r="B1406"/>
      <c r="C1406"/>
      <c r="D1406"/>
      <c r="E1406"/>
      <c r="F1406"/>
      <c r="G1406"/>
      <c r="H1406"/>
      <c r="I1406"/>
      <c r="J1406"/>
      <c r="K1406"/>
      <c r="L1406"/>
      <c r="M1406"/>
      <c r="N1406"/>
      <c r="O1406" s="15"/>
    </row>
    <row r="1407" spans="1:15" x14ac:dyDescent="0.25">
      <c r="A1407"/>
      <c r="B1407"/>
      <c r="C1407"/>
      <c r="D1407"/>
      <c r="E1407"/>
      <c r="F1407"/>
      <c r="G1407"/>
      <c r="H1407"/>
      <c r="I1407"/>
      <c r="J1407"/>
      <c r="K1407"/>
      <c r="L1407"/>
      <c r="M1407"/>
      <c r="N1407"/>
      <c r="O1407" s="15"/>
    </row>
    <row r="1408" spans="1:15" x14ac:dyDescent="0.25">
      <c r="A1408"/>
      <c r="B1408"/>
      <c r="C1408"/>
      <c r="D1408"/>
      <c r="E1408"/>
      <c r="F1408"/>
      <c r="G1408"/>
      <c r="H1408"/>
      <c r="I1408"/>
      <c r="J1408"/>
      <c r="K1408"/>
      <c r="L1408"/>
      <c r="M1408"/>
      <c r="N1408"/>
      <c r="O1408" s="15"/>
    </row>
    <row r="1409" spans="1:15" x14ac:dyDescent="0.25">
      <c r="A1409"/>
      <c r="B1409"/>
      <c r="C1409"/>
      <c r="D1409"/>
      <c r="E1409"/>
      <c r="F1409"/>
      <c r="G1409"/>
      <c r="H1409"/>
      <c r="I1409"/>
      <c r="J1409"/>
      <c r="K1409"/>
      <c r="L1409"/>
      <c r="M1409"/>
      <c r="N1409"/>
      <c r="O1409" s="15"/>
    </row>
    <row r="1410" spans="1:15" x14ac:dyDescent="0.25">
      <c r="A1410"/>
      <c r="B1410"/>
      <c r="C1410"/>
      <c r="D1410"/>
      <c r="E1410"/>
      <c r="F1410"/>
      <c r="G1410"/>
      <c r="H1410"/>
      <c r="I1410"/>
      <c r="J1410"/>
      <c r="K1410"/>
      <c r="L1410"/>
      <c r="M1410"/>
      <c r="N1410"/>
      <c r="O1410" s="15"/>
    </row>
    <row r="1411" spans="1:15" x14ac:dyDescent="0.25">
      <c r="A1411"/>
      <c r="B1411"/>
      <c r="C1411"/>
      <c r="D1411"/>
      <c r="E1411"/>
      <c r="F1411"/>
      <c r="G1411"/>
      <c r="H1411"/>
      <c r="I1411"/>
      <c r="J1411"/>
      <c r="K1411"/>
      <c r="L1411"/>
      <c r="M1411"/>
      <c r="N1411"/>
      <c r="O1411" s="15"/>
    </row>
    <row r="1412" spans="1:15" x14ac:dyDescent="0.25">
      <c r="A1412"/>
      <c r="B1412"/>
      <c r="C1412"/>
      <c r="D1412"/>
      <c r="E1412"/>
      <c r="F1412"/>
      <c r="G1412"/>
      <c r="H1412"/>
      <c r="I1412"/>
      <c r="J1412"/>
      <c r="K1412"/>
      <c r="L1412"/>
      <c r="M1412"/>
      <c r="N1412"/>
      <c r="O1412" s="15"/>
    </row>
    <row r="1413" spans="1:15" x14ac:dyDescent="0.25">
      <c r="A1413"/>
      <c r="B1413"/>
      <c r="C1413"/>
      <c r="D1413"/>
      <c r="E1413"/>
      <c r="F1413"/>
      <c r="G1413"/>
      <c r="H1413"/>
      <c r="I1413"/>
      <c r="J1413"/>
      <c r="K1413"/>
      <c r="L1413"/>
      <c r="M1413"/>
      <c r="N1413"/>
      <c r="O1413" s="15"/>
    </row>
    <row r="1414" spans="1:15" x14ac:dyDescent="0.25">
      <c r="A1414"/>
      <c r="B1414"/>
      <c r="C1414"/>
      <c r="D1414"/>
      <c r="E1414"/>
      <c r="F1414"/>
      <c r="G1414"/>
      <c r="H1414"/>
      <c r="I1414"/>
      <c r="J1414"/>
      <c r="K1414"/>
      <c r="L1414"/>
      <c r="M1414"/>
      <c r="N1414"/>
      <c r="O1414" s="15"/>
    </row>
    <row r="1415" spans="1:15" x14ac:dyDescent="0.25">
      <c r="A1415"/>
      <c r="B1415"/>
      <c r="C1415"/>
      <c r="D1415"/>
      <c r="E1415"/>
      <c r="F1415"/>
      <c r="G1415"/>
      <c r="H1415"/>
      <c r="I1415"/>
      <c r="J1415"/>
      <c r="K1415"/>
      <c r="L1415"/>
      <c r="M1415"/>
      <c r="N1415"/>
      <c r="O1415" s="15"/>
    </row>
    <row r="1416" spans="1:15" x14ac:dyDescent="0.25">
      <c r="A1416"/>
      <c r="B1416"/>
      <c r="C1416"/>
      <c r="D1416"/>
      <c r="E1416"/>
      <c r="F1416"/>
      <c r="G1416"/>
      <c r="H1416"/>
      <c r="I1416"/>
      <c r="J1416"/>
      <c r="K1416"/>
      <c r="L1416"/>
      <c r="M1416"/>
      <c r="N1416"/>
      <c r="O1416" s="15"/>
    </row>
    <row r="1417" spans="1:15" x14ac:dyDescent="0.25">
      <c r="A1417"/>
      <c r="B1417"/>
      <c r="C1417"/>
      <c r="D1417"/>
      <c r="E1417"/>
      <c r="F1417"/>
      <c r="G1417"/>
      <c r="H1417"/>
      <c r="I1417"/>
      <c r="J1417"/>
      <c r="K1417"/>
      <c r="L1417"/>
      <c r="M1417"/>
      <c r="N1417"/>
      <c r="O1417" s="15"/>
    </row>
    <row r="1418" spans="1:15" x14ac:dyDescent="0.25">
      <c r="A1418"/>
      <c r="B1418"/>
      <c r="C1418"/>
      <c r="D1418"/>
      <c r="E1418"/>
      <c r="F1418"/>
      <c r="G1418"/>
      <c r="H1418"/>
      <c r="I1418"/>
      <c r="J1418"/>
      <c r="K1418"/>
      <c r="L1418"/>
      <c r="M1418"/>
      <c r="N1418"/>
      <c r="O1418" s="15"/>
    </row>
    <row r="1419" spans="1:15" x14ac:dyDescent="0.25">
      <c r="A1419"/>
      <c r="B1419"/>
      <c r="C1419"/>
      <c r="D1419"/>
      <c r="E1419"/>
      <c r="F1419"/>
      <c r="G1419"/>
      <c r="H1419"/>
      <c r="I1419"/>
      <c r="J1419"/>
      <c r="K1419"/>
      <c r="L1419"/>
      <c r="M1419"/>
      <c r="N1419"/>
      <c r="O1419" s="15"/>
    </row>
    <row r="1420" spans="1:15" x14ac:dyDescent="0.25">
      <c r="A1420"/>
      <c r="B1420"/>
      <c r="C1420"/>
      <c r="D1420"/>
      <c r="E1420"/>
      <c r="F1420"/>
      <c r="G1420"/>
      <c r="H1420"/>
      <c r="I1420"/>
      <c r="J1420"/>
      <c r="K1420"/>
      <c r="L1420"/>
      <c r="M1420"/>
      <c r="N1420"/>
      <c r="O1420" s="15"/>
    </row>
    <row r="1421" spans="1:15" x14ac:dyDescent="0.25">
      <c r="A1421"/>
      <c r="B1421"/>
      <c r="C1421"/>
      <c r="D1421"/>
      <c r="E1421"/>
      <c r="F1421"/>
      <c r="G1421"/>
      <c r="H1421"/>
      <c r="I1421"/>
      <c r="J1421"/>
      <c r="K1421"/>
      <c r="L1421"/>
      <c r="M1421"/>
      <c r="N1421"/>
      <c r="O1421" s="15"/>
    </row>
    <row r="1422" spans="1:15" x14ac:dyDescent="0.25">
      <c r="A1422"/>
      <c r="B1422"/>
      <c r="C1422"/>
      <c r="D1422"/>
      <c r="E1422"/>
      <c r="F1422"/>
      <c r="G1422"/>
      <c r="H1422"/>
      <c r="I1422"/>
      <c r="J1422"/>
      <c r="K1422"/>
      <c r="L1422"/>
      <c r="M1422"/>
      <c r="N1422"/>
      <c r="O1422" s="15"/>
    </row>
    <row r="1423" spans="1:15" x14ac:dyDescent="0.25">
      <c r="A1423"/>
      <c r="B1423"/>
      <c r="C1423"/>
      <c r="D1423"/>
      <c r="E1423"/>
      <c r="F1423"/>
      <c r="G1423"/>
      <c r="H1423"/>
      <c r="I1423"/>
      <c r="J1423"/>
      <c r="K1423"/>
      <c r="L1423"/>
      <c r="M1423"/>
      <c r="N1423"/>
      <c r="O1423" s="15"/>
    </row>
    <row r="1424" spans="1:15" x14ac:dyDescent="0.25">
      <c r="A1424"/>
      <c r="B1424"/>
      <c r="C1424"/>
      <c r="D1424"/>
      <c r="E1424"/>
      <c r="F1424"/>
      <c r="G1424"/>
      <c r="H1424"/>
      <c r="I1424"/>
      <c r="J1424"/>
      <c r="K1424"/>
      <c r="L1424"/>
      <c r="M1424"/>
      <c r="N1424"/>
      <c r="O1424" s="15"/>
    </row>
    <row r="1425" spans="1:15" x14ac:dyDescent="0.25">
      <c r="A1425"/>
      <c r="B1425"/>
      <c r="C1425"/>
      <c r="D1425"/>
      <c r="E1425"/>
      <c r="F1425"/>
      <c r="G1425"/>
      <c r="H1425"/>
      <c r="I1425"/>
      <c r="J1425"/>
      <c r="K1425"/>
      <c r="L1425"/>
      <c r="M1425"/>
      <c r="N1425"/>
      <c r="O1425" s="15"/>
    </row>
    <row r="1426" spans="1:15" x14ac:dyDescent="0.25">
      <c r="A1426"/>
      <c r="B1426"/>
      <c r="C1426"/>
      <c r="D1426"/>
      <c r="E1426"/>
      <c r="F1426"/>
      <c r="G1426"/>
      <c r="H1426"/>
      <c r="I1426"/>
      <c r="J1426"/>
      <c r="K1426"/>
      <c r="L1426"/>
      <c r="M1426"/>
      <c r="N1426"/>
      <c r="O1426" s="15"/>
    </row>
    <row r="1427" spans="1:15" x14ac:dyDescent="0.25">
      <c r="A1427"/>
      <c r="B1427"/>
      <c r="C1427"/>
      <c r="D1427"/>
      <c r="E1427"/>
      <c r="F1427"/>
      <c r="G1427"/>
      <c r="H1427"/>
      <c r="I1427"/>
      <c r="J1427"/>
      <c r="K1427"/>
      <c r="L1427"/>
      <c r="M1427"/>
      <c r="N1427"/>
      <c r="O1427" s="15"/>
    </row>
    <row r="1428" spans="1:15" x14ac:dyDescent="0.25">
      <c r="A1428"/>
      <c r="B1428"/>
      <c r="C1428"/>
      <c r="D1428"/>
      <c r="E1428"/>
      <c r="F1428"/>
      <c r="G1428"/>
      <c r="H1428"/>
      <c r="I1428"/>
      <c r="J1428"/>
      <c r="K1428"/>
      <c r="L1428"/>
      <c r="M1428"/>
      <c r="N1428"/>
      <c r="O1428" s="15"/>
    </row>
    <row r="1429" spans="1:15" x14ac:dyDescent="0.25">
      <c r="A1429"/>
      <c r="B1429"/>
      <c r="C1429"/>
      <c r="D1429"/>
      <c r="E1429"/>
      <c r="F1429"/>
      <c r="G1429"/>
      <c r="H1429"/>
      <c r="I1429"/>
      <c r="J1429"/>
      <c r="K1429"/>
      <c r="L1429"/>
      <c r="M1429"/>
      <c r="N1429"/>
      <c r="O1429" s="15"/>
    </row>
    <row r="1430" spans="1:15" x14ac:dyDescent="0.25">
      <c r="A1430"/>
      <c r="B1430"/>
      <c r="C1430"/>
      <c r="D1430"/>
      <c r="E1430"/>
      <c r="F1430"/>
      <c r="G1430"/>
      <c r="H1430"/>
      <c r="I1430"/>
      <c r="J1430"/>
      <c r="K1430"/>
      <c r="L1430"/>
      <c r="M1430"/>
      <c r="N1430"/>
      <c r="O1430" s="15"/>
    </row>
    <row r="1431" spans="1:15" x14ac:dyDescent="0.25">
      <c r="A1431"/>
      <c r="B1431"/>
      <c r="C1431"/>
      <c r="D1431"/>
      <c r="E1431"/>
      <c r="F1431"/>
      <c r="G1431"/>
      <c r="H1431"/>
      <c r="I1431"/>
      <c r="J1431"/>
      <c r="K1431"/>
      <c r="L1431"/>
      <c r="M1431"/>
      <c r="N1431"/>
      <c r="O1431" s="15"/>
    </row>
    <row r="1432" spans="1:15" x14ac:dyDescent="0.25">
      <c r="A1432"/>
      <c r="B1432"/>
      <c r="C1432"/>
      <c r="D1432"/>
      <c r="E1432"/>
      <c r="F1432"/>
      <c r="G1432"/>
      <c r="H1432"/>
      <c r="I1432"/>
      <c r="J1432"/>
      <c r="K1432"/>
      <c r="L1432"/>
      <c r="M1432"/>
      <c r="N1432"/>
      <c r="O1432" s="15"/>
    </row>
    <row r="1433" spans="1:15" x14ac:dyDescent="0.25">
      <c r="A1433"/>
      <c r="B1433"/>
      <c r="C1433"/>
      <c r="D1433"/>
      <c r="E1433"/>
      <c r="F1433"/>
      <c r="G1433"/>
      <c r="H1433"/>
      <c r="I1433"/>
      <c r="J1433"/>
      <c r="K1433"/>
      <c r="L1433"/>
      <c r="M1433"/>
      <c r="N1433"/>
      <c r="O1433" s="15"/>
    </row>
    <row r="1434" spans="1:15" x14ac:dyDescent="0.25">
      <c r="A1434"/>
      <c r="B1434"/>
      <c r="C1434"/>
      <c r="D1434"/>
      <c r="E1434"/>
      <c r="F1434"/>
      <c r="G1434"/>
      <c r="H1434"/>
      <c r="I1434"/>
      <c r="J1434"/>
      <c r="K1434"/>
      <c r="L1434"/>
      <c r="M1434"/>
      <c r="N1434"/>
      <c r="O1434" s="15"/>
    </row>
    <row r="1435" spans="1:15" x14ac:dyDescent="0.25">
      <c r="A1435"/>
      <c r="B1435"/>
      <c r="C1435"/>
      <c r="D1435"/>
      <c r="E1435"/>
      <c r="F1435"/>
      <c r="G1435"/>
      <c r="H1435"/>
      <c r="I1435"/>
      <c r="J1435"/>
      <c r="K1435"/>
      <c r="L1435"/>
      <c r="M1435"/>
      <c r="N1435"/>
      <c r="O1435" s="15"/>
    </row>
    <row r="1436" spans="1:15" x14ac:dyDescent="0.25">
      <c r="A1436"/>
      <c r="B1436"/>
      <c r="C1436"/>
      <c r="D1436"/>
      <c r="E1436"/>
      <c r="F1436"/>
      <c r="G1436"/>
      <c r="H1436"/>
      <c r="I1436"/>
      <c r="J1436"/>
      <c r="K1436"/>
      <c r="L1436"/>
      <c r="M1436"/>
      <c r="N1436"/>
      <c r="O1436" s="15"/>
    </row>
    <row r="1437" spans="1:15" x14ac:dyDescent="0.25">
      <c r="A1437"/>
      <c r="B1437"/>
      <c r="C1437"/>
      <c r="D1437"/>
      <c r="E1437"/>
      <c r="F1437"/>
      <c r="G1437"/>
      <c r="H1437"/>
      <c r="I1437"/>
      <c r="J1437"/>
      <c r="K1437"/>
      <c r="L1437"/>
      <c r="M1437"/>
      <c r="N1437"/>
      <c r="O1437" s="15"/>
    </row>
    <row r="1438" spans="1:15" x14ac:dyDescent="0.25">
      <c r="A1438"/>
      <c r="B1438"/>
      <c r="C1438"/>
      <c r="D1438"/>
      <c r="E1438"/>
      <c r="F1438"/>
      <c r="G1438"/>
      <c r="H1438"/>
      <c r="I1438"/>
      <c r="J1438"/>
      <c r="K1438"/>
      <c r="L1438"/>
      <c r="M1438"/>
      <c r="N1438"/>
      <c r="O1438" s="15"/>
    </row>
    <row r="1439" spans="1:15" x14ac:dyDescent="0.25">
      <c r="A1439"/>
      <c r="B1439"/>
      <c r="C1439"/>
      <c r="D1439"/>
      <c r="E1439"/>
      <c r="F1439"/>
      <c r="G1439"/>
      <c r="H1439"/>
      <c r="I1439"/>
      <c r="J1439"/>
      <c r="K1439"/>
      <c r="L1439"/>
      <c r="M1439"/>
      <c r="N1439"/>
      <c r="O1439" s="15"/>
    </row>
    <row r="1440" spans="1:15" x14ac:dyDescent="0.25">
      <c r="A1440"/>
      <c r="B1440"/>
      <c r="C1440"/>
      <c r="D1440"/>
      <c r="E1440"/>
      <c r="F1440"/>
      <c r="G1440"/>
      <c r="H1440"/>
      <c r="I1440"/>
      <c r="J1440"/>
      <c r="K1440"/>
      <c r="L1440"/>
      <c r="M1440"/>
      <c r="N1440"/>
      <c r="O1440" s="15"/>
    </row>
    <row r="1441" spans="1:15" x14ac:dyDescent="0.25">
      <c r="A1441"/>
      <c r="B1441"/>
      <c r="C1441"/>
      <c r="D1441"/>
      <c r="E1441"/>
      <c r="F1441"/>
      <c r="G1441"/>
      <c r="H1441"/>
      <c r="I1441"/>
      <c r="J1441"/>
      <c r="K1441"/>
      <c r="L1441"/>
      <c r="M1441"/>
      <c r="N1441"/>
      <c r="O1441" s="15"/>
    </row>
    <row r="1442" spans="1:15" x14ac:dyDescent="0.25">
      <c r="A1442"/>
      <c r="B1442"/>
      <c r="C1442"/>
      <c r="D1442"/>
      <c r="E1442"/>
      <c r="F1442"/>
      <c r="G1442"/>
      <c r="H1442"/>
      <c r="I1442"/>
      <c r="J1442"/>
      <c r="K1442"/>
      <c r="L1442"/>
      <c r="M1442"/>
      <c r="N1442"/>
      <c r="O1442" s="15"/>
    </row>
    <row r="1443" spans="1:15" x14ac:dyDescent="0.25">
      <c r="A1443"/>
      <c r="B1443"/>
      <c r="C1443"/>
      <c r="D1443"/>
      <c r="E1443"/>
      <c r="F1443"/>
      <c r="G1443"/>
      <c r="H1443"/>
      <c r="I1443"/>
      <c r="J1443"/>
      <c r="K1443"/>
      <c r="L1443"/>
      <c r="M1443"/>
      <c r="N1443"/>
      <c r="O1443" s="15"/>
    </row>
    <row r="1444" spans="1:15" x14ac:dyDescent="0.25">
      <c r="A1444"/>
      <c r="B1444"/>
      <c r="C1444"/>
      <c r="D1444"/>
      <c r="E1444"/>
      <c r="F1444"/>
      <c r="G1444"/>
      <c r="H1444"/>
      <c r="I1444"/>
      <c r="J1444"/>
      <c r="K1444"/>
      <c r="L1444"/>
      <c r="M1444"/>
      <c r="N1444"/>
      <c r="O1444" s="15"/>
    </row>
    <row r="1445" spans="1:15" x14ac:dyDescent="0.25">
      <c r="A1445"/>
      <c r="B1445"/>
      <c r="C1445"/>
      <c r="D1445"/>
      <c r="E1445"/>
      <c r="F1445"/>
      <c r="G1445"/>
      <c r="H1445"/>
      <c r="I1445"/>
      <c r="J1445"/>
      <c r="K1445"/>
      <c r="L1445"/>
      <c r="M1445"/>
      <c r="N1445"/>
      <c r="O1445" s="15"/>
    </row>
    <row r="1446" spans="1:15" x14ac:dyDescent="0.25">
      <c r="A1446"/>
      <c r="B1446"/>
      <c r="C1446"/>
      <c r="D1446"/>
      <c r="E1446"/>
      <c r="F1446"/>
      <c r="G1446"/>
      <c r="H1446"/>
      <c r="I1446"/>
      <c r="J1446"/>
      <c r="K1446"/>
      <c r="L1446"/>
      <c r="M1446"/>
      <c r="N1446"/>
      <c r="O1446" s="15"/>
    </row>
    <row r="1447" spans="1:15" x14ac:dyDescent="0.25">
      <c r="A1447"/>
      <c r="B1447"/>
      <c r="C1447"/>
      <c r="D1447"/>
      <c r="E1447"/>
      <c r="F1447"/>
      <c r="G1447"/>
      <c r="H1447"/>
      <c r="I1447"/>
      <c r="J1447"/>
      <c r="K1447"/>
      <c r="L1447"/>
      <c r="M1447"/>
      <c r="N1447"/>
      <c r="O1447" s="15"/>
    </row>
    <row r="1448" spans="1:15" x14ac:dyDescent="0.25">
      <c r="A1448"/>
      <c r="B1448"/>
      <c r="C1448"/>
      <c r="D1448"/>
      <c r="E1448"/>
      <c r="F1448"/>
      <c r="G1448"/>
      <c r="H1448"/>
      <c r="I1448"/>
      <c r="J1448"/>
      <c r="K1448"/>
      <c r="L1448"/>
      <c r="M1448"/>
      <c r="N1448"/>
      <c r="O1448" s="15"/>
    </row>
    <row r="1449" spans="1:15" x14ac:dyDescent="0.25">
      <c r="A1449"/>
      <c r="B1449"/>
      <c r="C1449"/>
      <c r="D1449"/>
      <c r="E1449"/>
      <c r="F1449"/>
      <c r="G1449"/>
      <c r="H1449"/>
      <c r="I1449"/>
      <c r="J1449"/>
      <c r="K1449"/>
      <c r="L1449"/>
      <c r="M1449"/>
      <c r="N1449"/>
      <c r="O1449" s="15"/>
    </row>
    <row r="1450" spans="1:15" x14ac:dyDescent="0.25">
      <c r="A1450"/>
      <c r="B1450"/>
      <c r="C1450"/>
      <c r="D1450"/>
      <c r="E1450"/>
      <c r="F1450"/>
      <c r="G1450"/>
      <c r="H1450"/>
      <c r="I1450"/>
      <c r="J1450"/>
      <c r="K1450"/>
      <c r="L1450"/>
      <c r="M1450"/>
      <c r="N1450"/>
      <c r="O1450" s="15"/>
    </row>
    <row r="1451" spans="1:15" x14ac:dyDescent="0.25">
      <c r="A1451"/>
      <c r="B1451"/>
      <c r="C1451"/>
      <c r="D1451"/>
      <c r="E1451"/>
      <c r="F1451"/>
      <c r="G1451"/>
      <c r="H1451"/>
      <c r="I1451"/>
      <c r="J1451"/>
      <c r="K1451"/>
      <c r="L1451"/>
      <c r="M1451"/>
      <c r="N1451"/>
      <c r="O1451" s="15"/>
    </row>
    <row r="1452" spans="1:15" x14ac:dyDescent="0.25">
      <c r="A1452"/>
      <c r="B1452"/>
      <c r="C1452"/>
      <c r="D1452"/>
      <c r="E1452"/>
      <c r="F1452"/>
      <c r="G1452"/>
      <c r="H1452"/>
      <c r="I1452"/>
      <c r="J1452"/>
      <c r="K1452"/>
      <c r="L1452"/>
      <c r="M1452"/>
      <c r="N1452"/>
      <c r="O1452" s="15"/>
    </row>
    <row r="1453" spans="1:15" x14ac:dyDescent="0.25">
      <c r="A1453"/>
      <c r="B1453"/>
      <c r="C1453"/>
      <c r="D1453"/>
      <c r="E1453"/>
      <c r="F1453"/>
      <c r="G1453"/>
      <c r="H1453"/>
      <c r="I1453"/>
      <c r="J1453"/>
      <c r="K1453"/>
      <c r="L1453"/>
      <c r="M1453"/>
      <c r="N1453"/>
      <c r="O1453" s="15"/>
    </row>
    <row r="1454" spans="1:15" x14ac:dyDescent="0.25">
      <c r="A1454"/>
      <c r="B1454"/>
      <c r="C1454"/>
      <c r="D1454"/>
      <c r="E1454"/>
      <c r="F1454"/>
      <c r="G1454"/>
      <c r="H1454"/>
      <c r="I1454"/>
      <c r="J1454"/>
      <c r="K1454"/>
      <c r="L1454"/>
      <c r="M1454"/>
      <c r="N1454"/>
      <c r="O1454" s="15"/>
    </row>
    <row r="1455" spans="1:15" x14ac:dyDescent="0.25">
      <c r="A1455"/>
      <c r="B1455"/>
      <c r="C1455"/>
      <c r="D1455"/>
      <c r="E1455"/>
      <c r="F1455"/>
      <c r="G1455"/>
      <c r="H1455"/>
      <c r="I1455"/>
      <c r="J1455"/>
      <c r="K1455"/>
      <c r="L1455"/>
      <c r="M1455"/>
      <c r="N1455"/>
      <c r="O1455" s="15"/>
    </row>
    <row r="1456" spans="1:15" x14ac:dyDescent="0.25">
      <c r="A1456"/>
      <c r="B1456"/>
      <c r="C1456"/>
      <c r="D1456"/>
      <c r="E1456"/>
      <c r="F1456"/>
      <c r="G1456"/>
      <c r="H1456"/>
      <c r="I1456"/>
      <c r="J1456"/>
      <c r="K1456"/>
      <c r="L1456"/>
      <c r="M1456"/>
      <c r="N1456"/>
      <c r="O1456" s="15"/>
    </row>
    <row r="1457" spans="1:15" x14ac:dyDescent="0.25">
      <c r="A1457"/>
      <c r="B1457"/>
      <c r="C1457"/>
      <c r="D1457"/>
      <c r="E1457"/>
      <c r="F1457"/>
      <c r="G1457"/>
      <c r="H1457"/>
      <c r="I1457"/>
      <c r="J1457"/>
      <c r="K1457"/>
      <c r="L1457"/>
      <c r="M1457"/>
      <c r="N1457"/>
      <c r="O1457" s="15"/>
    </row>
    <row r="1458" spans="1:15" x14ac:dyDescent="0.25">
      <c r="A1458"/>
      <c r="B1458"/>
      <c r="C1458"/>
      <c r="D1458"/>
      <c r="E1458"/>
      <c r="F1458"/>
      <c r="G1458"/>
      <c r="H1458"/>
      <c r="I1458"/>
      <c r="J1458"/>
      <c r="K1458"/>
      <c r="L1458"/>
      <c r="M1458"/>
      <c r="N1458"/>
      <c r="O1458" s="15"/>
    </row>
    <row r="1459" spans="1:15" x14ac:dyDescent="0.25">
      <c r="A1459"/>
      <c r="B1459"/>
      <c r="C1459"/>
      <c r="D1459"/>
      <c r="E1459"/>
      <c r="F1459"/>
      <c r="G1459"/>
      <c r="H1459"/>
      <c r="I1459"/>
      <c r="J1459"/>
      <c r="K1459"/>
      <c r="L1459"/>
      <c r="M1459"/>
      <c r="N1459"/>
      <c r="O1459" s="15"/>
    </row>
    <row r="1460" spans="1:15" x14ac:dyDescent="0.25">
      <c r="A1460"/>
      <c r="B1460"/>
      <c r="C1460"/>
      <c r="D1460"/>
      <c r="E1460"/>
      <c r="F1460"/>
      <c r="G1460"/>
      <c r="H1460"/>
      <c r="I1460"/>
      <c r="J1460"/>
      <c r="K1460"/>
      <c r="L1460"/>
      <c r="M1460"/>
      <c r="N1460"/>
      <c r="O1460" s="15"/>
    </row>
    <row r="1461" spans="1:15" x14ac:dyDescent="0.25">
      <c r="A1461"/>
      <c r="B1461"/>
      <c r="C1461"/>
      <c r="D1461"/>
      <c r="E1461"/>
      <c r="F1461"/>
      <c r="G1461"/>
      <c r="H1461"/>
      <c r="I1461"/>
      <c r="J1461"/>
      <c r="K1461"/>
      <c r="L1461"/>
      <c r="M1461"/>
      <c r="N1461"/>
      <c r="O1461" s="15"/>
    </row>
    <row r="1462" spans="1:15" x14ac:dyDescent="0.25">
      <c r="A1462"/>
      <c r="B1462"/>
      <c r="C1462"/>
      <c r="D1462"/>
      <c r="E1462"/>
      <c r="F1462"/>
      <c r="G1462"/>
      <c r="H1462"/>
      <c r="I1462"/>
      <c r="J1462"/>
      <c r="K1462"/>
      <c r="L1462"/>
      <c r="M1462"/>
      <c r="N1462"/>
      <c r="O1462" s="15"/>
    </row>
    <row r="1463" spans="1:15" x14ac:dyDescent="0.25">
      <c r="A1463"/>
      <c r="B1463"/>
      <c r="C1463"/>
      <c r="D1463"/>
      <c r="E1463"/>
      <c r="F1463"/>
      <c r="G1463"/>
      <c r="H1463"/>
      <c r="I1463"/>
      <c r="J1463"/>
      <c r="K1463"/>
      <c r="L1463"/>
      <c r="M1463"/>
      <c r="N1463"/>
      <c r="O1463" s="15"/>
    </row>
    <row r="1464" spans="1:15" x14ac:dyDescent="0.25">
      <c r="A1464"/>
      <c r="B1464"/>
      <c r="C1464"/>
      <c r="D1464"/>
      <c r="E1464"/>
      <c r="F1464"/>
      <c r="G1464"/>
      <c r="H1464"/>
      <c r="I1464"/>
      <c r="J1464"/>
      <c r="K1464"/>
      <c r="L1464"/>
      <c r="M1464"/>
      <c r="N1464"/>
      <c r="O1464" s="15"/>
    </row>
    <row r="1465" spans="1:15" x14ac:dyDescent="0.25">
      <c r="A1465"/>
      <c r="B1465"/>
      <c r="C1465"/>
      <c r="D1465"/>
      <c r="E1465"/>
      <c r="F1465"/>
      <c r="G1465"/>
      <c r="H1465"/>
      <c r="I1465"/>
      <c r="J1465"/>
      <c r="K1465"/>
      <c r="L1465"/>
      <c r="M1465"/>
      <c r="N1465"/>
      <c r="O1465" s="15"/>
    </row>
    <row r="1466" spans="1:15" x14ac:dyDescent="0.25">
      <c r="A1466"/>
      <c r="B1466"/>
      <c r="C1466"/>
      <c r="D1466"/>
      <c r="E1466"/>
      <c r="F1466"/>
      <c r="G1466"/>
      <c r="H1466"/>
      <c r="I1466"/>
      <c r="J1466"/>
      <c r="K1466"/>
      <c r="L1466"/>
      <c r="M1466"/>
      <c r="N1466"/>
      <c r="O1466" s="15"/>
    </row>
    <row r="1467" spans="1:15" x14ac:dyDescent="0.25">
      <c r="A1467"/>
      <c r="B1467"/>
      <c r="C1467"/>
      <c r="D1467"/>
      <c r="E1467"/>
      <c r="F1467"/>
      <c r="G1467"/>
      <c r="H1467"/>
      <c r="I1467"/>
      <c r="J1467"/>
      <c r="K1467"/>
      <c r="L1467"/>
      <c r="M1467"/>
      <c r="N1467"/>
      <c r="O1467" s="15"/>
    </row>
    <row r="1468" spans="1:15" x14ac:dyDescent="0.25">
      <c r="A1468"/>
      <c r="B1468"/>
      <c r="C1468"/>
      <c r="D1468"/>
      <c r="E1468"/>
      <c r="F1468"/>
      <c r="G1468"/>
      <c r="H1468"/>
      <c r="I1468"/>
      <c r="J1468"/>
      <c r="K1468"/>
      <c r="L1468"/>
      <c r="M1468"/>
      <c r="N1468"/>
      <c r="O1468" s="15"/>
    </row>
    <row r="1469" spans="1:15" x14ac:dyDescent="0.25">
      <c r="A1469"/>
      <c r="B1469"/>
      <c r="C1469"/>
      <c r="D1469"/>
      <c r="E1469"/>
      <c r="F1469"/>
      <c r="G1469"/>
      <c r="H1469"/>
      <c r="I1469"/>
      <c r="J1469"/>
      <c r="K1469"/>
      <c r="L1469"/>
      <c r="M1469"/>
      <c r="N1469"/>
      <c r="O1469" s="15"/>
    </row>
    <row r="1470" spans="1:15" x14ac:dyDescent="0.25">
      <c r="A1470"/>
      <c r="B1470"/>
      <c r="C1470"/>
      <c r="D1470"/>
      <c r="E1470"/>
      <c r="F1470"/>
      <c r="G1470"/>
      <c r="H1470"/>
      <c r="I1470"/>
      <c r="J1470"/>
      <c r="K1470"/>
      <c r="L1470"/>
      <c r="M1470"/>
      <c r="N1470"/>
      <c r="O1470" s="15"/>
    </row>
    <row r="1471" spans="1:15" x14ac:dyDescent="0.25">
      <c r="A1471"/>
      <c r="B1471"/>
      <c r="C1471"/>
      <c r="D1471"/>
      <c r="E1471"/>
      <c r="F1471"/>
      <c r="G1471"/>
      <c r="H1471"/>
      <c r="I1471"/>
      <c r="J1471"/>
      <c r="K1471"/>
      <c r="L1471"/>
      <c r="M1471"/>
      <c r="N1471"/>
      <c r="O1471" s="15"/>
    </row>
    <row r="1472" spans="1:15" x14ac:dyDescent="0.25">
      <c r="A1472"/>
      <c r="B1472"/>
      <c r="C1472"/>
      <c r="D1472"/>
      <c r="E1472"/>
      <c r="F1472"/>
      <c r="G1472"/>
      <c r="H1472"/>
      <c r="I1472"/>
      <c r="J1472"/>
      <c r="K1472"/>
      <c r="L1472"/>
      <c r="M1472"/>
      <c r="N1472"/>
      <c r="O1472" s="15"/>
    </row>
    <row r="1473" spans="1:15" x14ac:dyDescent="0.25">
      <c r="A1473"/>
      <c r="B1473"/>
      <c r="C1473"/>
      <c r="D1473"/>
      <c r="E1473"/>
      <c r="F1473"/>
      <c r="G1473"/>
      <c r="H1473"/>
      <c r="I1473"/>
      <c r="J1473"/>
      <c r="K1473"/>
      <c r="L1473"/>
      <c r="M1473"/>
      <c r="N1473"/>
      <c r="O1473" s="15"/>
    </row>
    <row r="1474" spans="1:15" x14ac:dyDescent="0.25">
      <c r="A1474"/>
      <c r="B1474"/>
      <c r="C1474"/>
      <c r="D1474"/>
      <c r="E1474"/>
      <c r="F1474"/>
      <c r="G1474"/>
      <c r="H1474"/>
      <c r="I1474"/>
      <c r="J1474"/>
      <c r="K1474"/>
      <c r="L1474"/>
      <c r="M1474"/>
      <c r="N1474"/>
      <c r="O1474" s="15"/>
    </row>
    <row r="1475" spans="1:15" x14ac:dyDescent="0.25">
      <c r="A1475"/>
      <c r="B1475"/>
      <c r="C1475"/>
      <c r="D1475"/>
      <c r="E1475"/>
      <c r="F1475"/>
      <c r="G1475"/>
      <c r="H1475"/>
      <c r="I1475"/>
      <c r="J1475"/>
      <c r="K1475"/>
      <c r="L1475"/>
      <c r="M1475"/>
      <c r="N1475"/>
      <c r="O1475" s="15"/>
    </row>
    <row r="1476" spans="1:15" x14ac:dyDescent="0.25">
      <c r="A1476"/>
      <c r="B1476"/>
      <c r="C1476"/>
      <c r="D1476"/>
      <c r="E1476"/>
      <c r="F1476"/>
      <c r="G1476"/>
      <c r="H1476"/>
      <c r="I1476"/>
      <c r="J1476"/>
      <c r="K1476"/>
      <c r="L1476"/>
      <c r="M1476"/>
      <c r="N1476"/>
      <c r="O1476" s="15"/>
    </row>
    <row r="1477" spans="1:15" x14ac:dyDescent="0.25">
      <c r="A1477"/>
      <c r="B1477"/>
      <c r="C1477"/>
      <c r="D1477"/>
      <c r="E1477"/>
      <c r="F1477"/>
      <c r="G1477"/>
      <c r="H1477"/>
      <c r="I1477"/>
      <c r="J1477"/>
      <c r="K1477"/>
      <c r="L1477"/>
      <c r="M1477"/>
      <c r="N1477"/>
      <c r="O1477" s="15"/>
    </row>
    <row r="1478" spans="1:15" x14ac:dyDescent="0.25">
      <c r="A1478"/>
      <c r="B1478"/>
      <c r="C1478"/>
      <c r="D1478"/>
      <c r="E1478"/>
      <c r="F1478"/>
      <c r="G1478"/>
      <c r="H1478"/>
      <c r="I1478"/>
      <c r="J1478"/>
      <c r="K1478"/>
      <c r="L1478"/>
      <c r="M1478"/>
      <c r="N1478"/>
      <c r="O1478" s="15"/>
    </row>
    <row r="1479" spans="1:15" x14ac:dyDescent="0.25">
      <c r="A1479"/>
      <c r="B1479"/>
      <c r="C1479"/>
      <c r="D1479"/>
      <c r="E1479"/>
      <c r="F1479"/>
      <c r="G1479"/>
      <c r="H1479"/>
      <c r="I1479"/>
      <c r="J1479"/>
      <c r="K1479"/>
      <c r="L1479"/>
      <c r="M1479"/>
      <c r="N1479"/>
      <c r="O1479" s="15"/>
    </row>
    <row r="1480" spans="1:15" x14ac:dyDescent="0.25">
      <c r="A1480"/>
      <c r="B1480"/>
      <c r="C1480"/>
      <c r="D1480"/>
      <c r="E1480"/>
      <c r="F1480"/>
      <c r="G1480"/>
      <c r="H1480"/>
      <c r="I1480"/>
      <c r="J1480"/>
      <c r="K1480"/>
      <c r="L1480"/>
      <c r="M1480"/>
      <c r="N1480"/>
      <c r="O1480" s="15"/>
    </row>
    <row r="1481" spans="1:15" x14ac:dyDescent="0.25">
      <c r="A1481"/>
      <c r="B1481"/>
      <c r="C1481"/>
      <c r="D1481"/>
      <c r="E1481"/>
      <c r="F1481"/>
      <c r="G1481"/>
      <c r="H1481"/>
      <c r="I1481"/>
      <c r="J1481"/>
      <c r="K1481"/>
      <c r="L1481"/>
      <c r="M1481"/>
      <c r="N1481"/>
      <c r="O1481" s="15"/>
    </row>
    <row r="1482" spans="1:15" x14ac:dyDescent="0.25">
      <c r="A1482"/>
      <c r="B1482"/>
      <c r="C1482"/>
      <c r="D1482"/>
      <c r="E1482"/>
      <c r="F1482"/>
      <c r="G1482"/>
      <c r="H1482"/>
      <c r="I1482"/>
      <c r="J1482"/>
      <c r="K1482"/>
      <c r="L1482"/>
      <c r="M1482"/>
      <c r="N1482"/>
      <c r="O1482" s="15"/>
    </row>
    <row r="1483" spans="1:15" x14ac:dyDescent="0.25">
      <c r="A1483"/>
      <c r="B1483"/>
      <c r="C1483"/>
      <c r="D1483"/>
      <c r="E1483"/>
      <c r="F1483"/>
      <c r="G1483"/>
      <c r="H1483"/>
      <c r="I1483"/>
      <c r="J1483"/>
      <c r="K1483"/>
      <c r="L1483"/>
      <c r="M1483"/>
      <c r="N1483"/>
      <c r="O1483" s="15"/>
    </row>
    <row r="1484" spans="1:15" x14ac:dyDescent="0.25">
      <c r="A1484"/>
      <c r="B1484"/>
      <c r="C1484"/>
      <c r="D1484"/>
      <c r="E1484"/>
      <c r="F1484"/>
      <c r="G1484"/>
      <c r="H1484"/>
      <c r="I1484"/>
      <c r="J1484"/>
      <c r="K1484"/>
      <c r="L1484"/>
      <c r="M1484"/>
      <c r="N1484"/>
      <c r="O1484" s="15"/>
    </row>
    <row r="1485" spans="1:15" x14ac:dyDescent="0.25">
      <c r="A1485"/>
      <c r="B1485"/>
      <c r="C1485"/>
      <c r="D1485"/>
      <c r="E1485"/>
      <c r="F1485"/>
      <c r="G1485"/>
      <c r="H1485"/>
      <c r="I1485"/>
      <c r="J1485"/>
      <c r="K1485"/>
      <c r="L1485"/>
      <c r="M1485"/>
      <c r="N1485"/>
      <c r="O1485" s="15"/>
    </row>
    <row r="1486" spans="1:15" x14ac:dyDescent="0.25">
      <c r="A1486"/>
      <c r="B1486"/>
      <c r="C1486"/>
      <c r="D1486"/>
      <c r="E1486"/>
      <c r="F1486"/>
      <c r="G1486"/>
      <c r="H1486"/>
      <c r="I1486"/>
      <c r="J1486"/>
      <c r="K1486"/>
      <c r="L1486"/>
      <c r="M1486"/>
      <c r="N1486"/>
      <c r="O1486" s="15"/>
    </row>
    <row r="1487" spans="1:15" x14ac:dyDescent="0.25">
      <c r="A1487"/>
      <c r="B1487"/>
      <c r="C1487"/>
      <c r="D1487"/>
      <c r="E1487"/>
      <c r="F1487"/>
      <c r="G1487"/>
      <c r="H1487"/>
      <c r="I1487"/>
      <c r="J1487"/>
      <c r="K1487"/>
      <c r="L1487"/>
      <c r="M1487"/>
      <c r="N1487"/>
      <c r="O1487" s="15"/>
    </row>
    <row r="1488" spans="1:15" x14ac:dyDescent="0.25">
      <c r="A1488"/>
      <c r="B1488"/>
      <c r="C1488"/>
      <c r="D1488"/>
      <c r="E1488"/>
      <c r="F1488"/>
      <c r="G1488"/>
      <c r="H1488"/>
      <c r="I1488"/>
      <c r="J1488"/>
      <c r="K1488"/>
      <c r="L1488"/>
      <c r="M1488"/>
      <c r="N1488"/>
      <c r="O1488" s="15"/>
    </row>
    <row r="1489" spans="1:15" x14ac:dyDescent="0.25">
      <c r="A1489"/>
      <c r="B1489"/>
      <c r="C1489"/>
      <c r="D1489"/>
      <c r="E1489"/>
      <c r="F1489"/>
      <c r="G1489"/>
      <c r="H1489"/>
      <c r="I1489"/>
      <c r="J1489"/>
      <c r="K1489"/>
      <c r="L1489"/>
      <c r="M1489"/>
      <c r="N1489"/>
      <c r="O1489" s="15"/>
    </row>
    <row r="1490" spans="1:15" x14ac:dyDescent="0.25">
      <c r="A1490"/>
      <c r="B1490"/>
      <c r="C1490"/>
      <c r="D1490"/>
      <c r="E1490"/>
      <c r="F1490"/>
      <c r="G1490"/>
      <c r="H1490"/>
      <c r="I1490"/>
      <c r="J1490"/>
      <c r="K1490"/>
      <c r="L1490"/>
      <c r="M1490"/>
      <c r="N1490"/>
      <c r="O1490" s="15"/>
    </row>
    <row r="1491" spans="1:15" x14ac:dyDescent="0.25">
      <c r="A1491"/>
      <c r="B1491"/>
      <c r="C1491"/>
      <c r="D1491"/>
      <c r="E1491"/>
      <c r="F1491"/>
      <c r="G1491"/>
      <c r="H1491"/>
      <c r="I1491"/>
      <c r="J1491"/>
      <c r="K1491"/>
      <c r="L1491"/>
      <c r="M1491"/>
      <c r="N1491"/>
      <c r="O1491" s="15"/>
    </row>
    <row r="1492" spans="1:15" x14ac:dyDescent="0.25">
      <c r="A1492"/>
      <c r="B1492"/>
      <c r="C1492"/>
      <c r="D1492"/>
      <c r="E1492"/>
      <c r="F1492"/>
      <c r="G1492"/>
      <c r="H1492"/>
      <c r="I1492"/>
      <c r="J1492"/>
      <c r="K1492"/>
      <c r="L1492"/>
      <c r="M1492"/>
      <c r="N1492"/>
      <c r="O1492" s="15"/>
    </row>
    <row r="1493" spans="1:15" x14ac:dyDescent="0.25">
      <c r="A1493"/>
      <c r="B1493"/>
      <c r="C1493"/>
      <c r="D1493"/>
      <c r="E1493"/>
      <c r="F1493"/>
      <c r="G1493"/>
      <c r="H1493"/>
      <c r="I1493"/>
      <c r="J1493"/>
      <c r="K1493"/>
      <c r="L1493"/>
      <c r="M1493"/>
      <c r="N1493"/>
      <c r="O1493" s="15"/>
    </row>
    <row r="1494" spans="1:15" x14ac:dyDescent="0.25">
      <c r="A1494"/>
      <c r="B1494"/>
      <c r="C1494"/>
      <c r="D1494"/>
      <c r="E1494"/>
      <c r="F1494"/>
      <c r="G1494"/>
      <c r="H1494"/>
      <c r="I1494"/>
      <c r="J1494"/>
      <c r="K1494"/>
      <c r="L1494"/>
      <c r="M1494"/>
      <c r="N1494"/>
      <c r="O1494" s="15"/>
    </row>
    <row r="1495" spans="1:15" x14ac:dyDescent="0.25">
      <c r="A1495"/>
      <c r="B1495"/>
      <c r="C1495"/>
      <c r="D1495"/>
      <c r="E1495"/>
      <c r="F1495"/>
      <c r="G1495"/>
      <c r="H1495"/>
      <c r="I1495"/>
      <c r="J1495"/>
      <c r="K1495"/>
      <c r="L1495"/>
      <c r="M1495"/>
      <c r="N1495"/>
      <c r="O1495" s="15"/>
    </row>
    <row r="1496" spans="1:15" x14ac:dyDescent="0.25">
      <c r="A1496"/>
      <c r="B1496"/>
      <c r="C1496"/>
      <c r="D1496"/>
      <c r="E1496"/>
      <c r="F1496"/>
      <c r="G1496"/>
      <c r="H1496"/>
      <c r="I1496"/>
      <c r="J1496"/>
      <c r="K1496"/>
      <c r="L1496"/>
      <c r="M1496"/>
      <c r="N1496"/>
      <c r="O1496" s="15"/>
    </row>
    <row r="1497" spans="1:15" x14ac:dyDescent="0.25">
      <c r="A1497"/>
      <c r="B1497"/>
      <c r="C1497"/>
      <c r="D1497"/>
      <c r="E1497"/>
      <c r="F1497"/>
      <c r="G1497"/>
      <c r="H1497"/>
      <c r="I1497"/>
      <c r="J1497"/>
      <c r="K1497"/>
      <c r="L1497"/>
      <c r="M1497"/>
      <c r="N1497"/>
      <c r="O1497" s="15"/>
    </row>
    <row r="1498" spans="1:15" x14ac:dyDescent="0.25">
      <c r="A1498"/>
      <c r="B1498"/>
      <c r="C1498"/>
      <c r="D1498"/>
      <c r="E1498"/>
      <c r="F1498"/>
      <c r="G1498"/>
      <c r="H1498"/>
      <c r="I1498"/>
      <c r="J1498"/>
      <c r="K1498"/>
      <c r="L1498"/>
      <c r="M1498"/>
      <c r="N1498"/>
      <c r="O1498" s="15"/>
    </row>
    <row r="1499" spans="1:15" x14ac:dyDescent="0.25">
      <c r="A1499"/>
      <c r="B1499"/>
      <c r="C1499"/>
      <c r="D1499"/>
      <c r="E1499"/>
      <c r="F1499"/>
      <c r="G1499"/>
      <c r="H1499"/>
      <c r="I1499"/>
      <c r="J1499"/>
      <c r="K1499"/>
      <c r="L1499"/>
      <c r="M1499"/>
      <c r="N1499"/>
      <c r="O1499" s="15"/>
    </row>
    <row r="1500" spans="1:15" x14ac:dyDescent="0.25">
      <c r="A1500"/>
      <c r="B1500"/>
      <c r="C1500"/>
      <c r="D1500"/>
      <c r="E1500"/>
      <c r="F1500"/>
      <c r="G1500"/>
      <c r="H1500"/>
      <c r="I1500"/>
      <c r="J1500"/>
      <c r="K1500"/>
      <c r="L1500"/>
      <c r="M1500"/>
      <c r="N1500"/>
      <c r="O1500" s="15"/>
    </row>
    <row r="1501" spans="1:15" x14ac:dyDescent="0.25">
      <c r="A1501"/>
      <c r="B1501"/>
      <c r="C1501"/>
      <c r="D1501"/>
      <c r="E1501"/>
      <c r="F1501"/>
      <c r="G1501"/>
      <c r="H1501"/>
      <c r="I1501"/>
      <c r="J1501"/>
      <c r="K1501"/>
      <c r="L1501"/>
      <c r="M1501"/>
      <c r="N1501"/>
      <c r="O1501" s="15"/>
    </row>
    <row r="1502" spans="1:15" x14ac:dyDescent="0.25">
      <c r="A1502"/>
      <c r="B1502"/>
      <c r="C1502"/>
      <c r="D1502"/>
      <c r="E1502"/>
      <c r="F1502"/>
      <c r="G1502"/>
      <c r="H1502"/>
      <c r="I1502"/>
      <c r="J1502"/>
      <c r="K1502"/>
      <c r="L1502"/>
      <c r="M1502"/>
      <c r="N1502"/>
      <c r="O1502" s="15"/>
    </row>
    <row r="1503" spans="1:15" x14ac:dyDescent="0.25">
      <c r="A1503"/>
      <c r="B1503"/>
      <c r="C1503"/>
      <c r="D1503"/>
      <c r="E1503"/>
      <c r="F1503"/>
      <c r="G1503"/>
      <c r="H1503"/>
      <c r="I1503"/>
      <c r="J1503"/>
      <c r="K1503"/>
      <c r="L1503"/>
      <c r="M1503"/>
      <c r="N1503"/>
      <c r="O1503" s="15"/>
    </row>
    <row r="1504" spans="1:15" x14ac:dyDescent="0.25">
      <c r="A1504"/>
      <c r="B1504"/>
      <c r="C1504"/>
      <c r="D1504"/>
      <c r="E1504"/>
      <c r="F1504"/>
      <c r="G1504"/>
      <c r="H1504"/>
      <c r="I1504"/>
      <c r="J1504"/>
      <c r="K1504"/>
      <c r="L1504"/>
      <c r="M1504"/>
      <c r="N1504"/>
      <c r="O1504" s="15"/>
    </row>
    <row r="1505" spans="1:15" x14ac:dyDescent="0.25">
      <c r="A1505"/>
      <c r="B1505"/>
      <c r="C1505"/>
      <c r="D1505"/>
      <c r="E1505"/>
      <c r="F1505"/>
      <c r="G1505"/>
      <c r="H1505"/>
      <c r="I1505"/>
      <c r="J1505"/>
      <c r="K1505"/>
      <c r="L1505"/>
      <c r="M1505"/>
      <c r="N1505"/>
      <c r="O1505" s="15"/>
    </row>
    <row r="1506" spans="1:15" x14ac:dyDescent="0.25">
      <c r="A1506"/>
      <c r="B1506"/>
      <c r="C1506"/>
      <c r="D1506"/>
      <c r="E1506"/>
      <c r="F1506"/>
      <c r="G1506"/>
      <c r="H1506"/>
      <c r="I1506"/>
      <c r="J1506"/>
      <c r="K1506"/>
      <c r="L1506"/>
      <c r="M1506"/>
      <c r="N1506"/>
      <c r="O1506" s="15"/>
    </row>
    <row r="1507" spans="1:15" x14ac:dyDescent="0.25">
      <c r="A1507"/>
      <c r="B1507"/>
      <c r="C1507"/>
      <c r="D1507"/>
      <c r="E1507"/>
      <c r="F1507"/>
      <c r="G1507"/>
      <c r="H1507"/>
      <c r="I1507"/>
      <c r="J1507"/>
      <c r="K1507"/>
      <c r="L1507"/>
      <c r="M1507"/>
      <c r="N1507"/>
      <c r="O1507" s="15"/>
    </row>
    <row r="1508" spans="1:15" x14ac:dyDescent="0.25">
      <c r="A1508"/>
      <c r="B1508"/>
      <c r="C1508"/>
      <c r="D1508"/>
      <c r="E1508"/>
      <c r="F1508"/>
      <c r="G1508"/>
      <c r="H1508"/>
      <c r="I1508"/>
      <c r="J1508"/>
      <c r="K1508"/>
      <c r="L1508"/>
      <c r="M1508"/>
      <c r="N1508"/>
      <c r="O1508" s="15"/>
    </row>
    <row r="1509" spans="1:15" x14ac:dyDescent="0.25">
      <c r="A1509"/>
      <c r="B1509"/>
      <c r="C1509"/>
      <c r="D1509"/>
      <c r="E1509"/>
      <c r="F1509"/>
      <c r="G1509"/>
      <c r="H1509"/>
      <c r="I1509"/>
      <c r="J1509"/>
      <c r="K1509"/>
      <c r="L1509"/>
      <c r="M1509"/>
      <c r="N1509"/>
      <c r="O1509" s="15"/>
    </row>
    <row r="1510" spans="1:15" x14ac:dyDescent="0.25">
      <c r="A1510"/>
      <c r="B1510"/>
      <c r="C1510"/>
      <c r="D1510"/>
      <c r="E1510"/>
      <c r="F1510"/>
      <c r="G1510"/>
      <c r="H1510"/>
      <c r="I1510"/>
      <c r="J1510"/>
      <c r="K1510"/>
      <c r="L1510"/>
      <c r="M1510"/>
      <c r="N1510"/>
      <c r="O1510" s="15"/>
    </row>
    <row r="1511" spans="1:15" x14ac:dyDescent="0.25">
      <c r="A1511"/>
      <c r="B1511"/>
      <c r="C1511"/>
      <c r="D1511"/>
      <c r="E1511"/>
      <c r="F1511"/>
      <c r="G1511"/>
      <c r="H1511"/>
      <c r="I1511"/>
      <c r="J1511"/>
      <c r="K1511"/>
      <c r="L1511"/>
      <c r="M1511"/>
      <c r="N1511"/>
      <c r="O1511" s="15"/>
    </row>
    <row r="1512" spans="1:15" x14ac:dyDescent="0.25">
      <c r="A1512"/>
      <c r="B1512"/>
      <c r="C1512"/>
      <c r="D1512"/>
      <c r="E1512"/>
      <c r="F1512"/>
      <c r="G1512"/>
      <c r="H1512"/>
      <c r="I1512"/>
      <c r="J1512"/>
      <c r="K1512"/>
      <c r="L1512"/>
      <c r="M1512"/>
      <c r="N1512"/>
      <c r="O1512" s="15"/>
    </row>
    <row r="1513" spans="1:15" x14ac:dyDescent="0.25">
      <c r="A1513"/>
      <c r="B1513"/>
      <c r="C1513"/>
      <c r="D1513"/>
      <c r="E1513"/>
      <c r="F1513"/>
      <c r="G1513"/>
      <c r="H1513"/>
      <c r="I1513"/>
      <c r="J1513"/>
      <c r="K1513"/>
      <c r="L1513"/>
      <c r="M1513"/>
      <c r="N1513"/>
      <c r="O1513" s="15"/>
    </row>
    <row r="1514" spans="1:15" x14ac:dyDescent="0.25">
      <c r="A1514"/>
      <c r="B1514"/>
      <c r="C1514"/>
      <c r="D1514"/>
      <c r="E1514"/>
      <c r="F1514"/>
      <c r="G1514"/>
      <c r="H1514"/>
      <c r="I1514"/>
      <c r="J1514"/>
      <c r="K1514"/>
      <c r="L1514"/>
      <c r="M1514"/>
      <c r="N1514"/>
      <c r="O1514" s="15"/>
    </row>
    <row r="1515" spans="1:15" x14ac:dyDescent="0.25">
      <c r="A1515"/>
      <c r="B1515"/>
      <c r="C1515"/>
      <c r="D1515"/>
      <c r="E1515"/>
      <c r="F1515"/>
      <c r="G1515"/>
      <c r="H1515"/>
      <c r="I1515"/>
      <c r="J1515"/>
      <c r="K1515"/>
      <c r="L1515"/>
      <c r="M1515"/>
      <c r="N1515"/>
      <c r="O1515" s="15"/>
    </row>
    <row r="1516" spans="1:15" x14ac:dyDescent="0.25">
      <c r="A1516"/>
      <c r="B1516"/>
      <c r="C1516"/>
      <c r="D1516"/>
      <c r="E1516"/>
      <c r="F1516"/>
      <c r="G1516"/>
      <c r="H1516"/>
      <c r="I1516"/>
      <c r="J1516"/>
      <c r="K1516"/>
      <c r="L1516"/>
      <c r="M1516"/>
      <c r="N1516"/>
      <c r="O1516" s="15"/>
    </row>
    <row r="1517" spans="1:15" x14ac:dyDescent="0.25">
      <c r="A1517"/>
      <c r="B1517"/>
      <c r="C1517"/>
      <c r="D1517"/>
      <c r="E1517"/>
      <c r="F1517"/>
      <c r="G1517"/>
      <c r="H1517"/>
      <c r="I1517"/>
      <c r="J1517"/>
      <c r="K1517"/>
      <c r="L1517"/>
      <c r="M1517"/>
      <c r="N1517"/>
      <c r="O1517" s="15"/>
    </row>
    <row r="1518" spans="1:15" x14ac:dyDescent="0.25">
      <c r="A1518"/>
      <c r="B1518"/>
      <c r="C1518"/>
      <c r="D1518"/>
      <c r="E1518"/>
      <c r="F1518"/>
      <c r="G1518"/>
      <c r="H1518"/>
      <c r="I1518"/>
      <c r="J1518"/>
      <c r="K1518"/>
      <c r="L1518"/>
      <c r="M1518"/>
      <c r="N1518"/>
      <c r="O1518" s="15"/>
    </row>
    <row r="1519" spans="1:15" x14ac:dyDescent="0.25">
      <c r="A1519"/>
      <c r="B1519"/>
      <c r="C1519"/>
      <c r="D1519"/>
      <c r="E1519"/>
      <c r="F1519"/>
      <c r="G1519"/>
      <c r="H1519"/>
      <c r="I1519"/>
      <c r="J1519"/>
      <c r="K1519"/>
      <c r="L1519"/>
      <c r="M1519"/>
      <c r="N1519"/>
      <c r="O1519" s="15"/>
    </row>
    <row r="1520" spans="1:15" x14ac:dyDescent="0.25">
      <c r="A1520"/>
      <c r="B1520"/>
      <c r="C1520"/>
      <c r="D1520"/>
      <c r="E1520"/>
      <c r="F1520"/>
      <c r="G1520"/>
      <c r="H1520"/>
      <c r="I1520"/>
      <c r="J1520"/>
      <c r="K1520"/>
      <c r="L1520"/>
      <c r="M1520"/>
      <c r="N1520"/>
      <c r="O1520" s="15"/>
    </row>
    <row r="1521" spans="1:15" x14ac:dyDescent="0.25">
      <c r="A1521"/>
      <c r="B1521"/>
      <c r="C1521"/>
      <c r="D1521"/>
      <c r="E1521"/>
      <c r="F1521"/>
      <c r="G1521"/>
      <c r="H1521"/>
      <c r="I1521"/>
      <c r="J1521"/>
      <c r="K1521"/>
      <c r="L1521"/>
      <c r="M1521"/>
      <c r="N1521"/>
      <c r="O1521" s="15"/>
    </row>
    <row r="1522" spans="1:15" x14ac:dyDescent="0.25">
      <c r="A1522"/>
      <c r="B1522"/>
      <c r="C1522"/>
      <c r="D1522"/>
      <c r="E1522"/>
      <c r="F1522"/>
      <c r="G1522"/>
      <c r="H1522"/>
      <c r="I1522"/>
      <c r="J1522"/>
      <c r="K1522"/>
      <c r="L1522"/>
      <c r="M1522"/>
      <c r="N1522"/>
      <c r="O1522" s="15"/>
    </row>
    <row r="1523" spans="1:15" x14ac:dyDescent="0.25">
      <c r="A1523"/>
      <c r="B1523"/>
      <c r="C1523"/>
      <c r="D1523"/>
      <c r="E1523"/>
      <c r="F1523"/>
      <c r="G1523"/>
      <c r="H1523"/>
      <c r="I1523"/>
      <c r="J1523"/>
      <c r="K1523"/>
      <c r="L1523"/>
      <c r="M1523"/>
      <c r="N1523"/>
      <c r="O1523" s="15"/>
    </row>
    <row r="1524" spans="1:15" x14ac:dyDescent="0.25">
      <c r="A1524"/>
      <c r="B1524"/>
      <c r="C1524"/>
      <c r="D1524"/>
      <c r="E1524"/>
      <c r="F1524"/>
      <c r="G1524"/>
      <c r="H1524"/>
      <c r="I1524"/>
      <c r="J1524"/>
      <c r="K1524"/>
      <c r="L1524"/>
      <c r="M1524"/>
      <c r="N1524"/>
      <c r="O1524" s="15"/>
    </row>
    <row r="1525" spans="1:15" x14ac:dyDescent="0.25">
      <c r="A1525"/>
      <c r="B1525"/>
      <c r="C1525"/>
      <c r="D1525"/>
      <c r="E1525"/>
      <c r="F1525"/>
      <c r="G1525"/>
      <c r="H1525"/>
      <c r="I1525"/>
      <c r="J1525"/>
      <c r="K1525"/>
      <c r="L1525"/>
      <c r="M1525"/>
      <c r="N1525"/>
      <c r="O1525" s="15"/>
    </row>
    <row r="1526" spans="1:15" x14ac:dyDescent="0.25">
      <c r="A1526"/>
      <c r="B1526"/>
      <c r="C1526"/>
      <c r="D1526"/>
      <c r="E1526"/>
      <c r="F1526"/>
      <c r="G1526"/>
      <c r="H1526"/>
      <c r="I1526"/>
      <c r="J1526"/>
      <c r="K1526"/>
      <c r="L1526"/>
      <c r="M1526"/>
      <c r="N1526"/>
      <c r="O1526" s="15"/>
    </row>
    <row r="1527" spans="1:15" x14ac:dyDescent="0.25">
      <c r="A1527"/>
      <c r="B1527"/>
      <c r="C1527"/>
      <c r="D1527"/>
      <c r="E1527"/>
      <c r="F1527"/>
      <c r="G1527"/>
      <c r="H1527"/>
      <c r="I1527"/>
      <c r="J1527"/>
      <c r="K1527"/>
      <c r="L1527"/>
      <c r="M1527"/>
      <c r="N1527"/>
      <c r="O1527" s="15"/>
    </row>
    <row r="1528" spans="1:15" x14ac:dyDescent="0.25">
      <c r="A1528"/>
      <c r="B1528"/>
      <c r="C1528"/>
      <c r="D1528"/>
      <c r="E1528"/>
      <c r="F1528"/>
      <c r="G1528"/>
      <c r="H1528"/>
      <c r="I1528"/>
      <c r="J1528"/>
      <c r="K1528"/>
      <c r="L1528"/>
      <c r="M1528"/>
      <c r="N1528"/>
      <c r="O1528" s="15"/>
    </row>
    <row r="1529" spans="1:15" x14ac:dyDescent="0.25">
      <c r="A1529"/>
      <c r="B1529"/>
      <c r="C1529"/>
      <c r="D1529"/>
      <c r="E1529"/>
      <c r="F1529"/>
      <c r="G1529"/>
      <c r="H1529"/>
      <c r="I1529"/>
      <c r="J1529"/>
      <c r="K1529"/>
      <c r="L1529"/>
      <c r="M1529"/>
      <c r="N1529"/>
      <c r="O1529" s="15"/>
    </row>
    <row r="1530" spans="1:15" x14ac:dyDescent="0.25">
      <c r="A1530"/>
      <c r="B1530"/>
      <c r="C1530"/>
      <c r="D1530"/>
      <c r="E1530"/>
      <c r="F1530"/>
      <c r="G1530"/>
      <c r="H1530"/>
      <c r="I1530"/>
      <c r="J1530"/>
      <c r="K1530"/>
      <c r="L1530"/>
      <c r="M1530"/>
      <c r="N1530"/>
      <c r="O1530" s="15"/>
    </row>
    <row r="1531" spans="1:15" x14ac:dyDescent="0.25">
      <c r="A1531"/>
      <c r="B1531"/>
      <c r="C1531"/>
      <c r="D1531"/>
      <c r="E1531"/>
      <c r="F1531"/>
      <c r="G1531"/>
      <c r="H1531"/>
      <c r="I1531"/>
      <c r="J1531"/>
      <c r="K1531"/>
      <c r="L1531"/>
      <c r="M1531"/>
      <c r="N1531"/>
      <c r="O1531" s="15"/>
    </row>
    <row r="1532" spans="1:15" x14ac:dyDescent="0.25">
      <c r="A1532"/>
      <c r="B1532"/>
      <c r="C1532"/>
      <c r="D1532"/>
      <c r="E1532"/>
      <c r="F1532"/>
      <c r="G1532"/>
      <c r="H1532"/>
      <c r="I1532"/>
      <c r="J1532"/>
      <c r="K1532"/>
      <c r="L1532"/>
      <c r="M1532"/>
      <c r="N1532"/>
      <c r="O1532" s="15"/>
    </row>
    <row r="1533" spans="1:15" x14ac:dyDescent="0.25">
      <c r="A1533"/>
      <c r="B1533"/>
      <c r="C1533"/>
      <c r="D1533"/>
      <c r="E1533"/>
      <c r="F1533"/>
      <c r="G1533"/>
      <c r="H1533"/>
      <c r="I1533"/>
      <c r="J1533"/>
      <c r="K1533"/>
      <c r="L1533"/>
      <c r="M1533"/>
      <c r="N1533"/>
      <c r="O1533" s="15"/>
    </row>
    <row r="1534" spans="1:15" x14ac:dyDescent="0.25">
      <c r="A1534"/>
      <c r="B1534"/>
      <c r="C1534"/>
      <c r="D1534"/>
      <c r="E1534"/>
      <c r="F1534"/>
      <c r="G1534"/>
      <c r="H1534"/>
      <c r="I1534"/>
      <c r="J1534"/>
      <c r="K1534"/>
      <c r="L1534"/>
      <c r="M1534"/>
      <c r="N1534"/>
      <c r="O1534" s="15"/>
    </row>
    <row r="1535" spans="1:15" x14ac:dyDescent="0.25">
      <c r="A1535"/>
      <c r="B1535"/>
      <c r="C1535"/>
      <c r="D1535"/>
      <c r="E1535"/>
      <c r="F1535"/>
      <c r="G1535"/>
      <c r="H1535"/>
      <c r="I1535"/>
      <c r="J1535"/>
      <c r="K1535"/>
      <c r="L1535"/>
      <c r="M1535"/>
      <c r="N1535"/>
      <c r="O1535" s="15"/>
    </row>
    <row r="1536" spans="1:15" x14ac:dyDescent="0.25">
      <c r="A1536"/>
      <c r="B1536"/>
      <c r="C1536"/>
      <c r="D1536"/>
      <c r="E1536"/>
      <c r="F1536"/>
      <c r="G1536"/>
      <c r="H1536"/>
      <c r="I1536"/>
      <c r="J1536"/>
      <c r="K1536"/>
      <c r="L1536"/>
      <c r="M1536"/>
      <c r="N1536"/>
      <c r="O1536" s="15"/>
    </row>
    <row r="1537" spans="1:15" x14ac:dyDescent="0.25">
      <c r="A1537"/>
      <c r="B1537"/>
      <c r="C1537"/>
      <c r="D1537"/>
      <c r="E1537"/>
      <c r="F1537"/>
      <c r="G1537"/>
      <c r="H1537"/>
      <c r="I1537"/>
      <c r="J1537"/>
      <c r="K1537"/>
      <c r="L1537"/>
      <c r="M1537"/>
      <c r="N1537"/>
      <c r="O1537" s="15"/>
    </row>
    <row r="1538" spans="1:15" x14ac:dyDescent="0.25">
      <c r="A1538"/>
      <c r="B1538"/>
      <c r="C1538"/>
      <c r="D1538"/>
      <c r="E1538"/>
      <c r="F1538"/>
      <c r="G1538"/>
      <c r="H1538"/>
      <c r="I1538"/>
      <c r="J1538"/>
      <c r="K1538"/>
      <c r="L1538"/>
      <c r="M1538"/>
      <c r="N1538"/>
      <c r="O1538" s="15"/>
    </row>
    <row r="1539" spans="1:15" x14ac:dyDescent="0.25">
      <c r="A1539"/>
      <c r="B1539"/>
      <c r="C1539"/>
      <c r="D1539"/>
      <c r="E1539"/>
      <c r="F1539"/>
      <c r="G1539"/>
      <c r="H1539"/>
      <c r="I1539"/>
      <c r="J1539"/>
      <c r="K1539"/>
      <c r="L1539"/>
      <c r="M1539"/>
      <c r="N1539"/>
      <c r="O1539" s="15"/>
    </row>
    <row r="1540" spans="1:15" x14ac:dyDescent="0.25">
      <c r="A1540"/>
      <c r="B1540"/>
      <c r="C1540"/>
      <c r="D1540"/>
      <c r="E1540"/>
      <c r="F1540"/>
      <c r="G1540"/>
      <c r="H1540"/>
      <c r="I1540"/>
      <c r="J1540"/>
      <c r="K1540"/>
      <c r="L1540"/>
      <c r="M1540"/>
      <c r="N1540"/>
      <c r="O1540" s="15"/>
    </row>
    <row r="1541" spans="1:15" x14ac:dyDescent="0.25">
      <c r="A1541"/>
      <c r="B1541"/>
      <c r="C1541"/>
      <c r="D1541"/>
      <c r="E1541"/>
      <c r="F1541"/>
      <c r="G1541"/>
      <c r="H1541"/>
      <c r="I1541"/>
      <c r="J1541"/>
      <c r="K1541"/>
      <c r="L1541"/>
      <c r="M1541"/>
      <c r="N1541"/>
      <c r="O1541" s="15"/>
    </row>
    <row r="1542" spans="1:15" x14ac:dyDescent="0.25">
      <c r="A1542"/>
      <c r="B1542"/>
      <c r="C1542"/>
      <c r="D1542"/>
      <c r="E1542"/>
      <c r="F1542"/>
      <c r="G1542"/>
      <c r="H1542"/>
      <c r="I1542"/>
      <c r="J1542"/>
      <c r="K1542"/>
      <c r="L1542"/>
      <c r="M1542"/>
      <c r="N1542"/>
      <c r="O1542" s="15"/>
    </row>
    <row r="1543" spans="1:15" x14ac:dyDescent="0.25">
      <c r="A1543"/>
      <c r="B1543"/>
      <c r="C1543"/>
      <c r="D1543"/>
      <c r="E1543"/>
      <c r="F1543"/>
      <c r="G1543"/>
      <c r="H1543"/>
      <c r="I1543"/>
      <c r="J1543"/>
      <c r="K1543"/>
      <c r="L1543"/>
      <c r="M1543"/>
      <c r="N1543"/>
      <c r="O1543" s="15"/>
    </row>
    <row r="1544" spans="1:15" x14ac:dyDescent="0.25">
      <c r="A1544"/>
      <c r="B1544"/>
      <c r="C1544"/>
      <c r="D1544"/>
      <c r="E1544"/>
      <c r="F1544"/>
      <c r="G1544"/>
      <c r="H1544"/>
      <c r="I1544"/>
      <c r="J1544"/>
      <c r="K1544"/>
      <c r="L1544"/>
      <c r="M1544"/>
      <c r="N1544"/>
      <c r="O1544" s="15"/>
    </row>
    <row r="1545" spans="1:15" x14ac:dyDescent="0.25">
      <c r="A1545"/>
      <c r="B1545"/>
      <c r="C1545"/>
      <c r="D1545"/>
      <c r="E1545"/>
      <c r="F1545"/>
      <c r="G1545"/>
      <c r="H1545"/>
      <c r="I1545"/>
      <c r="J1545"/>
      <c r="K1545"/>
      <c r="L1545"/>
      <c r="M1545"/>
      <c r="N1545"/>
      <c r="O1545" s="15"/>
    </row>
    <row r="1546" spans="1:15" x14ac:dyDescent="0.25">
      <c r="A1546"/>
      <c r="B1546"/>
      <c r="C1546"/>
      <c r="D1546"/>
      <c r="E1546"/>
      <c r="F1546"/>
      <c r="G1546"/>
      <c r="H1546"/>
      <c r="I1546"/>
      <c r="J1546"/>
      <c r="K1546"/>
      <c r="L1546"/>
      <c r="M1546"/>
      <c r="N1546"/>
      <c r="O1546" s="15"/>
    </row>
    <row r="1547" spans="1:15" x14ac:dyDescent="0.25">
      <c r="A1547"/>
      <c r="B1547"/>
      <c r="C1547"/>
      <c r="D1547"/>
      <c r="E1547"/>
      <c r="F1547"/>
      <c r="G1547"/>
      <c r="H1547"/>
      <c r="I1547"/>
      <c r="J1547"/>
      <c r="K1547"/>
      <c r="L1547"/>
      <c r="M1547"/>
      <c r="N1547"/>
      <c r="O1547" s="15"/>
    </row>
    <row r="1548" spans="1:15" x14ac:dyDescent="0.25">
      <c r="A1548"/>
      <c r="B1548"/>
      <c r="C1548"/>
      <c r="D1548"/>
      <c r="E1548"/>
      <c r="F1548"/>
      <c r="G1548"/>
      <c r="H1548"/>
      <c r="I1548"/>
      <c r="J1548"/>
      <c r="K1548"/>
      <c r="L1548"/>
      <c r="M1548"/>
      <c r="N1548"/>
      <c r="O1548" s="15"/>
    </row>
    <row r="1549" spans="1:15" x14ac:dyDescent="0.25">
      <c r="A1549"/>
      <c r="B1549"/>
      <c r="C1549"/>
      <c r="D1549"/>
      <c r="E1549"/>
      <c r="F1549"/>
      <c r="G1549"/>
      <c r="H1549"/>
      <c r="I1549"/>
      <c r="J1549"/>
      <c r="K1549"/>
      <c r="L1549"/>
      <c r="M1549"/>
      <c r="N1549"/>
      <c r="O1549" s="15"/>
    </row>
    <row r="1550" spans="1:15" x14ac:dyDescent="0.25">
      <c r="A1550"/>
      <c r="B1550"/>
      <c r="C1550"/>
      <c r="D1550"/>
      <c r="E1550"/>
      <c r="F1550"/>
      <c r="G1550"/>
      <c r="H1550"/>
      <c r="I1550"/>
      <c r="J1550"/>
      <c r="K1550"/>
      <c r="L1550"/>
      <c r="M1550"/>
      <c r="N1550"/>
      <c r="O1550" s="15"/>
    </row>
    <row r="1551" spans="1:15" x14ac:dyDescent="0.25">
      <c r="A1551"/>
      <c r="B1551"/>
      <c r="C1551"/>
      <c r="D1551"/>
      <c r="E1551"/>
      <c r="F1551"/>
      <c r="G1551"/>
      <c r="H1551"/>
      <c r="I1551"/>
      <c r="J1551"/>
      <c r="K1551"/>
      <c r="L1551"/>
      <c r="M1551"/>
      <c r="N1551"/>
      <c r="O1551" s="15"/>
    </row>
    <row r="1552" spans="1:15" x14ac:dyDescent="0.25">
      <c r="A1552"/>
      <c r="B1552"/>
      <c r="C1552"/>
      <c r="D1552"/>
      <c r="E1552"/>
      <c r="F1552"/>
      <c r="G1552"/>
      <c r="H1552"/>
      <c r="I1552"/>
      <c r="J1552"/>
      <c r="K1552"/>
      <c r="L1552"/>
      <c r="M1552"/>
      <c r="N1552"/>
      <c r="O1552" s="15"/>
    </row>
    <row r="1553" spans="1:15" x14ac:dyDescent="0.25">
      <c r="A1553"/>
      <c r="B1553"/>
      <c r="C1553"/>
      <c r="D1553"/>
      <c r="E1553"/>
      <c r="F1553"/>
      <c r="G1553"/>
      <c r="H1553"/>
      <c r="I1553"/>
      <c r="J1553"/>
      <c r="K1553"/>
      <c r="L1553"/>
      <c r="M1553"/>
      <c r="N1553"/>
      <c r="O1553" s="15"/>
    </row>
    <row r="1554" spans="1:15" x14ac:dyDescent="0.25">
      <c r="A1554"/>
      <c r="B1554"/>
      <c r="C1554"/>
      <c r="D1554"/>
      <c r="E1554"/>
      <c r="F1554"/>
      <c r="G1554"/>
      <c r="H1554"/>
      <c r="I1554"/>
      <c r="J1554"/>
      <c r="K1554"/>
      <c r="L1554"/>
      <c r="M1554"/>
      <c r="N1554"/>
      <c r="O1554" s="15"/>
    </row>
    <row r="1555" spans="1:15" x14ac:dyDescent="0.25">
      <c r="A1555"/>
      <c r="B1555"/>
      <c r="C1555"/>
      <c r="D1555"/>
      <c r="E1555"/>
      <c r="F1555"/>
      <c r="G1555"/>
      <c r="H1555"/>
      <c r="I1555"/>
      <c r="J1555"/>
      <c r="K1555"/>
      <c r="L1555"/>
      <c r="M1555"/>
      <c r="N1555"/>
      <c r="O1555" s="15"/>
    </row>
    <row r="1556" spans="1:15" x14ac:dyDescent="0.25">
      <c r="A1556"/>
      <c r="B1556"/>
      <c r="C1556"/>
      <c r="D1556"/>
      <c r="E1556"/>
      <c r="F1556"/>
      <c r="G1556"/>
      <c r="H1556"/>
      <c r="I1556"/>
      <c r="J1556"/>
      <c r="K1556"/>
      <c r="L1556"/>
      <c r="M1556"/>
      <c r="N1556"/>
      <c r="O1556" s="15"/>
    </row>
    <row r="1557" spans="1:15" x14ac:dyDescent="0.25">
      <c r="A1557"/>
      <c r="B1557"/>
      <c r="C1557"/>
      <c r="D1557"/>
      <c r="E1557"/>
      <c r="F1557"/>
      <c r="G1557"/>
      <c r="H1557"/>
      <c r="I1557"/>
      <c r="J1557"/>
      <c r="K1557"/>
      <c r="L1557"/>
      <c r="M1557"/>
      <c r="N1557"/>
      <c r="O1557" s="15"/>
    </row>
    <row r="1558" spans="1:15" x14ac:dyDescent="0.25">
      <c r="A1558"/>
      <c r="B1558"/>
      <c r="C1558"/>
      <c r="D1558"/>
      <c r="E1558"/>
      <c r="F1558"/>
      <c r="G1558"/>
      <c r="H1558"/>
      <c r="I1558"/>
      <c r="J1558"/>
      <c r="K1558"/>
      <c r="L1558"/>
      <c r="M1558"/>
      <c r="N1558"/>
      <c r="O1558" s="15"/>
    </row>
    <row r="1559" spans="1:15" x14ac:dyDescent="0.25">
      <c r="A1559"/>
      <c r="B1559"/>
      <c r="C1559"/>
      <c r="D1559"/>
      <c r="E1559"/>
      <c r="F1559"/>
      <c r="G1559"/>
      <c r="H1559"/>
      <c r="I1559"/>
      <c r="J1559"/>
      <c r="K1559"/>
      <c r="L1559"/>
      <c r="M1559"/>
      <c r="N1559"/>
      <c r="O1559" s="15"/>
    </row>
    <row r="1560" spans="1:15" x14ac:dyDescent="0.25">
      <c r="A1560"/>
      <c r="B1560"/>
      <c r="C1560"/>
      <c r="D1560"/>
      <c r="E1560"/>
      <c r="F1560"/>
      <c r="G1560"/>
      <c r="H1560"/>
      <c r="I1560"/>
      <c r="J1560"/>
      <c r="K1560"/>
      <c r="L1560"/>
      <c r="M1560"/>
      <c r="N1560"/>
      <c r="O1560" s="15"/>
    </row>
    <row r="1561" spans="1:15" x14ac:dyDescent="0.25">
      <c r="A1561"/>
      <c r="B1561"/>
      <c r="C1561"/>
      <c r="D1561"/>
      <c r="E1561"/>
      <c r="F1561"/>
      <c r="G1561"/>
      <c r="H1561"/>
      <c r="I1561"/>
      <c r="J1561"/>
      <c r="K1561"/>
      <c r="L1561"/>
      <c r="M1561"/>
      <c r="N1561"/>
      <c r="O1561" s="15"/>
    </row>
    <row r="1562" spans="1:15" x14ac:dyDescent="0.25">
      <c r="A1562"/>
      <c r="B1562"/>
      <c r="C1562"/>
      <c r="D1562"/>
      <c r="E1562"/>
      <c r="F1562"/>
      <c r="G1562"/>
      <c r="H1562"/>
      <c r="I1562"/>
      <c r="J1562"/>
      <c r="K1562"/>
      <c r="L1562"/>
      <c r="M1562"/>
      <c r="N1562"/>
      <c r="O1562" s="15"/>
    </row>
    <row r="1563" spans="1:15" x14ac:dyDescent="0.25">
      <c r="A1563"/>
      <c r="B1563"/>
      <c r="C1563"/>
      <c r="D1563"/>
      <c r="E1563"/>
      <c r="F1563"/>
      <c r="G1563"/>
      <c r="H1563"/>
      <c r="I1563"/>
      <c r="J1563"/>
      <c r="K1563"/>
      <c r="L1563"/>
      <c r="M1563"/>
      <c r="N1563"/>
      <c r="O1563" s="15"/>
    </row>
    <row r="1564" spans="1:15" x14ac:dyDescent="0.25">
      <c r="A1564"/>
      <c r="B1564"/>
      <c r="C1564"/>
      <c r="D1564"/>
      <c r="E1564"/>
      <c r="F1564"/>
      <c r="G1564"/>
      <c r="H1564"/>
      <c r="I1564"/>
      <c r="J1564"/>
      <c r="K1564"/>
      <c r="L1564"/>
      <c r="M1564"/>
      <c r="N1564"/>
      <c r="O1564" s="15"/>
    </row>
    <row r="1565" spans="1:15" x14ac:dyDescent="0.25">
      <c r="A1565"/>
      <c r="B1565"/>
      <c r="C1565"/>
      <c r="D1565"/>
      <c r="E1565"/>
      <c r="F1565"/>
      <c r="G1565"/>
      <c r="H1565"/>
      <c r="I1565"/>
      <c r="J1565"/>
      <c r="K1565"/>
      <c r="L1565"/>
      <c r="M1565"/>
      <c r="N1565"/>
      <c r="O1565" s="15"/>
    </row>
    <row r="1566" spans="1:15" x14ac:dyDescent="0.25">
      <c r="A1566"/>
      <c r="B1566"/>
      <c r="C1566"/>
      <c r="D1566"/>
      <c r="E1566"/>
      <c r="F1566"/>
      <c r="G1566"/>
      <c r="H1566"/>
      <c r="I1566"/>
      <c r="J1566"/>
      <c r="K1566"/>
      <c r="L1566"/>
      <c r="M1566"/>
      <c r="N1566"/>
      <c r="O1566" s="15"/>
    </row>
    <row r="1567" spans="1:15" x14ac:dyDescent="0.25">
      <c r="A1567"/>
      <c r="B1567"/>
      <c r="C1567"/>
      <c r="D1567"/>
      <c r="E1567"/>
      <c r="F1567"/>
      <c r="G1567"/>
      <c r="H1567"/>
      <c r="I1567"/>
      <c r="J1567"/>
      <c r="K1567"/>
      <c r="L1567"/>
      <c r="M1567"/>
      <c r="N1567"/>
      <c r="O1567" s="15"/>
    </row>
    <row r="1568" spans="1:15" x14ac:dyDescent="0.25">
      <c r="A1568"/>
      <c r="B1568"/>
      <c r="C1568"/>
      <c r="D1568"/>
      <c r="E1568"/>
      <c r="F1568"/>
      <c r="G1568"/>
      <c r="H1568"/>
      <c r="I1568"/>
      <c r="J1568"/>
      <c r="K1568"/>
      <c r="L1568"/>
      <c r="M1568"/>
      <c r="N1568"/>
      <c r="O1568" s="15"/>
    </row>
    <row r="1569" spans="1:15" x14ac:dyDescent="0.25">
      <c r="A1569"/>
      <c r="B1569"/>
      <c r="C1569"/>
      <c r="D1569"/>
      <c r="E1569"/>
      <c r="F1569"/>
      <c r="G1569"/>
      <c r="H1569"/>
      <c r="I1569"/>
      <c r="J1569"/>
      <c r="K1569"/>
      <c r="L1569"/>
      <c r="M1569"/>
      <c r="N1569"/>
      <c r="O1569" s="15"/>
    </row>
    <row r="1570" spans="1:15" x14ac:dyDescent="0.25">
      <c r="A1570"/>
      <c r="B1570"/>
      <c r="C1570"/>
      <c r="D1570"/>
      <c r="E1570"/>
      <c r="F1570"/>
      <c r="G1570"/>
      <c r="H1570"/>
      <c r="I1570"/>
      <c r="J1570"/>
      <c r="K1570"/>
      <c r="L1570"/>
      <c r="M1570"/>
      <c r="N1570"/>
      <c r="O1570" s="15"/>
    </row>
    <row r="1571" spans="1:15" x14ac:dyDescent="0.25">
      <c r="A1571"/>
      <c r="B1571"/>
      <c r="C1571"/>
      <c r="D1571"/>
      <c r="E1571"/>
      <c r="F1571"/>
      <c r="G1571"/>
      <c r="H1571"/>
      <c r="I1571"/>
      <c r="J1571"/>
      <c r="K1571"/>
      <c r="L1571"/>
      <c r="M1571"/>
      <c r="N1571"/>
      <c r="O1571" s="15"/>
    </row>
    <row r="1572" spans="1:15" x14ac:dyDescent="0.25">
      <c r="A1572"/>
      <c r="B1572"/>
      <c r="C1572"/>
      <c r="D1572"/>
      <c r="E1572"/>
      <c r="F1572"/>
      <c r="G1572"/>
      <c r="H1572"/>
      <c r="I1572"/>
      <c r="J1572"/>
      <c r="K1572"/>
      <c r="L1572"/>
      <c r="M1572"/>
      <c r="N1572"/>
      <c r="O1572" s="15"/>
    </row>
    <row r="1573" spans="1:15" x14ac:dyDescent="0.25">
      <c r="A1573"/>
      <c r="B1573"/>
      <c r="C1573"/>
      <c r="D1573"/>
      <c r="E1573"/>
      <c r="F1573"/>
      <c r="G1573"/>
      <c r="H1573"/>
      <c r="I1573"/>
      <c r="J1573"/>
      <c r="K1573"/>
      <c r="L1573"/>
      <c r="M1573"/>
      <c r="N1573"/>
      <c r="O1573" s="15"/>
    </row>
    <row r="1574" spans="1:15" x14ac:dyDescent="0.25">
      <c r="A1574"/>
      <c r="B1574"/>
      <c r="C1574"/>
      <c r="D1574"/>
      <c r="E1574"/>
      <c r="F1574"/>
      <c r="G1574"/>
      <c r="H1574"/>
      <c r="I1574"/>
      <c r="J1574"/>
      <c r="K1574"/>
      <c r="L1574"/>
      <c r="M1574"/>
      <c r="N1574"/>
      <c r="O1574" s="15"/>
    </row>
    <row r="1575" spans="1:15" x14ac:dyDescent="0.25">
      <c r="A1575"/>
      <c r="B1575"/>
      <c r="C1575"/>
      <c r="D1575"/>
      <c r="E1575"/>
      <c r="F1575"/>
      <c r="G1575"/>
      <c r="H1575"/>
      <c r="I1575"/>
      <c r="J1575"/>
      <c r="K1575"/>
      <c r="L1575"/>
      <c r="M1575"/>
      <c r="N1575"/>
      <c r="O1575" s="15"/>
    </row>
    <row r="1576" spans="1:15" x14ac:dyDescent="0.25">
      <c r="A1576"/>
      <c r="B1576"/>
      <c r="C1576"/>
      <c r="D1576"/>
      <c r="E1576"/>
      <c r="F1576"/>
      <c r="G1576"/>
      <c r="H1576"/>
      <c r="I1576"/>
      <c r="J1576"/>
      <c r="K1576"/>
      <c r="L1576"/>
      <c r="M1576"/>
      <c r="N1576"/>
      <c r="O1576" s="15"/>
    </row>
    <row r="1577" spans="1:15" x14ac:dyDescent="0.25">
      <c r="A1577"/>
      <c r="B1577"/>
      <c r="C1577"/>
      <c r="D1577"/>
      <c r="E1577"/>
      <c r="F1577"/>
      <c r="G1577"/>
      <c r="H1577"/>
      <c r="I1577"/>
      <c r="J1577"/>
      <c r="K1577"/>
      <c r="L1577"/>
      <c r="M1577"/>
      <c r="N1577"/>
      <c r="O1577" s="15"/>
    </row>
    <row r="1578" spans="1:15" x14ac:dyDescent="0.25">
      <c r="A1578"/>
      <c r="B1578"/>
      <c r="C1578"/>
      <c r="D1578"/>
      <c r="E1578"/>
      <c r="F1578"/>
      <c r="G1578"/>
      <c r="H1578"/>
      <c r="I1578"/>
      <c r="J1578"/>
      <c r="K1578"/>
      <c r="L1578"/>
      <c r="M1578"/>
      <c r="N1578"/>
      <c r="O1578" s="15"/>
    </row>
    <row r="1579" spans="1:15" x14ac:dyDescent="0.25">
      <c r="A1579"/>
      <c r="B1579"/>
      <c r="C1579"/>
      <c r="D1579"/>
      <c r="E1579"/>
      <c r="F1579"/>
      <c r="G1579"/>
      <c r="H1579"/>
      <c r="I1579"/>
      <c r="J1579"/>
      <c r="K1579"/>
      <c r="L1579"/>
      <c r="M1579"/>
      <c r="N1579"/>
      <c r="O1579" s="15"/>
    </row>
    <row r="1580" spans="1:15" x14ac:dyDescent="0.25">
      <c r="A1580"/>
      <c r="B1580"/>
      <c r="C1580"/>
      <c r="D1580"/>
      <c r="E1580"/>
      <c r="F1580"/>
      <c r="G1580"/>
      <c r="H1580"/>
      <c r="I1580"/>
      <c r="J1580"/>
      <c r="K1580"/>
      <c r="L1580"/>
      <c r="M1580"/>
      <c r="N1580"/>
      <c r="O1580" s="15"/>
    </row>
    <row r="1581" spans="1:15" x14ac:dyDescent="0.25">
      <c r="A1581"/>
      <c r="B1581"/>
      <c r="C1581"/>
      <c r="D1581"/>
      <c r="E1581"/>
      <c r="F1581"/>
      <c r="G1581"/>
      <c r="H1581"/>
      <c r="I1581"/>
      <c r="J1581"/>
      <c r="K1581"/>
      <c r="L1581"/>
      <c r="M1581"/>
      <c r="N1581"/>
      <c r="O1581" s="15"/>
    </row>
    <row r="1582" spans="1:15" x14ac:dyDescent="0.25">
      <c r="A1582"/>
      <c r="B1582"/>
      <c r="C1582"/>
      <c r="D1582"/>
      <c r="E1582"/>
      <c r="F1582"/>
      <c r="G1582"/>
      <c r="H1582"/>
      <c r="I1582"/>
      <c r="J1582"/>
      <c r="K1582"/>
      <c r="L1582"/>
      <c r="M1582"/>
      <c r="N1582"/>
      <c r="O1582" s="15"/>
    </row>
    <row r="1583" spans="1:15" x14ac:dyDescent="0.25">
      <c r="A1583"/>
      <c r="B1583"/>
      <c r="C1583"/>
      <c r="D1583"/>
      <c r="E1583"/>
      <c r="F1583"/>
      <c r="G1583"/>
      <c r="H1583"/>
      <c r="I1583"/>
      <c r="J1583"/>
      <c r="K1583"/>
      <c r="L1583"/>
      <c r="M1583"/>
      <c r="N1583"/>
      <c r="O1583" s="15"/>
    </row>
    <row r="1584" spans="1:15" x14ac:dyDescent="0.25">
      <c r="A1584"/>
      <c r="B1584"/>
      <c r="C1584"/>
      <c r="D1584"/>
      <c r="E1584"/>
      <c r="F1584"/>
      <c r="G1584"/>
      <c r="H1584"/>
      <c r="I1584"/>
      <c r="J1584"/>
      <c r="K1584"/>
      <c r="L1584"/>
      <c r="M1584"/>
      <c r="N1584"/>
      <c r="O1584" s="15"/>
    </row>
    <row r="1585" spans="1:15" x14ac:dyDescent="0.25">
      <c r="A1585"/>
      <c r="B1585"/>
      <c r="C1585"/>
      <c r="D1585"/>
      <c r="E1585"/>
      <c r="F1585"/>
      <c r="G1585"/>
      <c r="H1585"/>
      <c r="I1585"/>
      <c r="J1585"/>
      <c r="K1585"/>
      <c r="L1585"/>
      <c r="M1585"/>
      <c r="N1585"/>
      <c r="O1585" s="15"/>
    </row>
    <row r="1586" spans="1:15" x14ac:dyDescent="0.25">
      <c r="A1586"/>
      <c r="B1586"/>
      <c r="C1586"/>
      <c r="D1586"/>
      <c r="E1586"/>
      <c r="F1586"/>
      <c r="G1586"/>
      <c r="H1586"/>
      <c r="I1586"/>
      <c r="J1586"/>
      <c r="K1586"/>
      <c r="L1586"/>
      <c r="M1586"/>
      <c r="N1586"/>
      <c r="O1586" s="15"/>
    </row>
    <row r="1587" spans="1:15" x14ac:dyDescent="0.25">
      <c r="A1587"/>
      <c r="B1587"/>
      <c r="C1587"/>
      <c r="D1587"/>
      <c r="E1587"/>
      <c r="F1587"/>
      <c r="G1587"/>
      <c r="H1587"/>
      <c r="I1587"/>
      <c r="J1587"/>
      <c r="K1587"/>
      <c r="L1587"/>
      <c r="M1587"/>
      <c r="N1587"/>
      <c r="O1587" s="15"/>
    </row>
    <row r="1588" spans="1:15" x14ac:dyDescent="0.25">
      <c r="A1588"/>
      <c r="B1588"/>
      <c r="C1588"/>
      <c r="D1588"/>
      <c r="E1588"/>
      <c r="F1588"/>
      <c r="G1588"/>
      <c r="H1588"/>
      <c r="I1588"/>
      <c r="J1588"/>
      <c r="K1588"/>
      <c r="L1588"/>
      <c r="M1588"/>
      <c r="N1588"/>
      <c r="O1588" s="15"/>
    </row>
    <row r="1589" spans="1:15" x14ac:dyDescent="0.25">
      <c r="A1589"/>
      <c r="B1589"/>
      <c r="C1589"/>
      <c r="D1589"/>
      <c r="E1589"/>
      <c r="F1589"/>
      <c r="G1589"/>
      <c r="H1589"/>
      <c r="I1589"/>
      <c r="J1589"/>
      <c r="K1589"/>
      <c r="L1589"/>
      <c r="M1589"/>
      <c r="N1589"/>
      <c r="O1589" s="15"/>
    </row>
    <row r="1590" spans="1:15" x14ac:dyDescent="0.25">
      <c r="A1590"/>
      <c r="B1590"/>
      <c r="C1590"/>
      <c r="D1590"/>
      <c r="E1590"/>
      <c r="F1590"/>
      <c r="G1590"/>
      <c r="H1590"/>
      <c r="I1590"/>
      <c r="J1590"/>
      <c r="K1590"/>
      <c r="L1590"/>
      <c r="M1590"/>
      <c r="N1590"/>
      <c r="O1590" s="15"/>
    </row>
    <row r="1591" spans="1:15" x14ac:dyDescent="0.25">
      <c r="A1591"/>
      <c r="B1591"/>
      <c r="C1591"/>
      <c r="D1591"/>
      <c r="E1591"/>
      <c r="F1591"/>
      <c r="G1591"/>
      <c r="H1591"/>
      <c r="I1591"/>
      <c r="J1591"/>
      <c r="K1591"/>
      <c r="L1591"/>
      <c r="M1591"/>
      <c r="N1591"/>
      <c r="O1591" s="15"/>
    </row>
    <row r="1592" spans="1:15" x14ac:dyDescent="0.25">
      <c r="A1592"/>
      <c r="B1592"/>
      <c r="C1592"/>
      <c r="D1592"/>
      <c r="E1592"/>
      <c r="F1592"/>
      <c r="G1592"/>
      <c r="H1592"/>
      <c r="I1592"/>
      <c r="J1592"/>
      <c r="K1592"/>
      <c r="L1592"/>
      <c r="M1592"/>
      <c r="N1592"/>
      <c r="O1592" s="15"/>
    </row>
    <row r="1593" spans="1:15" x14ac:dyDescent="0.25">
      <c r="A1593"/>
      <c r="B1593"/>
      <c r="C1593"/>
      <c r="D1593"/>
      <c r="E1593"/>
      <c r="F1593"/>
      <c r="G1593"/>
      <c r="H1593"/>
      <c r="I1593"/>
      <c r="J1593"/>
      <c r="K1593"/>
      <c r="L1593"/>
      <c r="M1593"/>
      <c r="N1593"/>
      <c r="O1593" s="15"/>
    </row>
    <row r="1594" spans="1:15" x14ac:dyDescent="0.25">
      <c r="A1594"/>
      <c r="B1594"/>
      <c r="C1594"/>
      <c r="D1594"/>
      <c r="E1594"/>
      <c r="F1594"/>
      <c r="G1594"/>
      <c r="H1594"/>
      <c r="I1594"/>
      <c r="J1594"/>
      <c r="K1594"/>
      <c r="L1594"/>
      <c r="M1594"/>
      <c r="N1594"/>
      <c r="O1594" s="15"/>
    </row>
    <row r="1595" spans="1:15" x14ac:dyDescent="0.25">
      <c r="A1595"/>
      <c r="B1595"/>
      <c r="C1595"/>
      <c r="D1595"/>
      <c r="E1595"/>
      <c r="F1595"/>
      <c r="G1595"/>
      <c r="H1595"/>
      <c r="I1595"/>
      <c r="J1595"/>
      <c r="K1595"/>
      <c r="L1595"/>
      <c r="M1595"/>
      <c r="N1595"/>
      <c r="O1595" s="15"/>
    </row>
    <row r="1596" spans="1:15" x14ac:dyDescent="0.25">
      <c r="A1596"/>
      <c r="B1596"/>
      <c r="C1596"/>
      <c r="D1596"/>
      <c r="E1596"/>
      <c r="F1596"/>
      <c r="G1596"/>
      <c r="H1596"/>
      <c r="I1596"/>
      <c r="J1596"/>
      <c r="K1596"/>
      <c r="L1596"/>
      <c r="M1596"/>
      <c r="N1596"/>
      <c r="O1596" s="15"/>
    </row>
    <row r="1597" spans="1:15" x14ac:dyDescent="0.25">
      <c r="A1597"/>
      <c r="B1597"/>
      <c r="C1597"/>
      <c r="D1597"/>
      <c r="E1597"/>
      <c r="F1597"/>
      <c r="G1597"/>
      <c r="H1597"/>
      <c r="I1597"/>
      <c r="J1597"/>
      <c r="K1597"/>
      <c r="L1597"/>
      <c r="M1597"/>
      <c r="N1597"/>
      <c r="O1597" s="15"/>
    </row>
    <row r="1598" spans="1:15" x14ac:dyDescent="0.25">
      <c r="A1598"/>
      <c r="B1598"/>
      <c r="C1598"/>
      <c r="D1598"/>
      <c r="E1598"/>
      <c r="F1598"/>
      <c r="G1598"/>
      <c r="H1598"/>
      <c r="I1598"/>
      <c r="J1598"/>
      <c r="K1598"/>
      <c r="L1598"/>
      <c r="M1598"/>
      <c r="N1598"/>
      <c r="O1598" s="15"/>
    </row>
    <row r="1599" spans="1:15" x14ac:dyDescent="0.25">
      <c r="A1599"/>
      <c r="B1599"/>
      <c r="C1599"/>
      <c r="D1599"/>
      <c r="E1599"/>
      <c r="F1599"/>
      <c r="G1599"/>
      <c r="H1599"/>
      <c r="I1599"/>
      <c r="J1599"/>
      <c r="K1599"/>
      <c r="L1599"/>
      <c r="M1599"/>
      <c r="N1599"/>
      <c r="O1599" s="15"/>
    </row>
    <row r="1600" spans="1:15" x14ac:dyDescent="0.25">
      <c r="A1600"/>
      <c r="B1600"/>
      <c r="C1600"/>
      <c r="D1600"/>
      <c r="E1600"/>
      <c r="F1600"/>
      <c r="G1600"/>
      <c r="H1600"/>
      <c r="I1600"/>
      <c r="J1600"/>
      <c r="K1600"/>
      <c r="L1600"/>
      <c r="M1600"/>
      <c r="N1600"/>
      <c r="O1600" s="15"/>
    </row>
    <row r="1601" spans="1:15" x14ac:dyDescent="0.25">
      <c r="A1601"/>
      <c r="B1601"/>
      <c r="C1601"/>
      <c r="D1601"/>
      <c r="E1601"/>
      <c r="F1601"/>
      <c r="G1601"/>
      <c r="H1601"/>
      <c r="I1601"/>
      <c r="J1601"/>
      <c r="K1601"/>
      <c r="L1601"/>
      <c r="M1601"/>
      <c r="N1601"/>
      <c r="O1601" s="15"/>
    </row>
    <row r="1602" spans="1:15" x14ac:dyDescent="0.25">
      <c r="A1602"/>
      <c r="B1602"/>
      <c r="C1602"/>
      <c r="D1602"/>
      <c r="E1602"/>
      <c r="F1602"/>
      <c r="G1602"/>
      <c r="H1602"/>
      <c r="I1602"/>
      <c r="J1602"/>
      <c r="K1602"/>
      <c r="L1602"/>
      <c r="M1602"/>
      <c r="N1602"/>
      <c r="O1602" s="15"/>
    </row>
    <row r="1603" spans="1:15" x14ac:dyDescent="0.25">
      <c r="A1603"/>
      <c r="B1603"/>
      <c r="C1603"/>
      <c r="D1603"/>
      <c r="E1603"/>
      <c r="F1603"/>
      <c r="G1603"/>
      <c r="H1603"/>
      <c r="I1603"/>
      <c r="J1603"/>
      <c r="K1603"/>
      <c r="L1603"/>
      <c r="M1603"/>
      <c r="N1603"/>
      <c r="O1603" s="15"/>
    </row>
    <row r="1604" spans="1:15" x14ac:dyDescent="0.25">
      <c r="A1604"/>
      <c r="B1604"/>
      <c r="C1604"/>
      <c r="D1604"/>
      <c r="E1604"/>
      <c r="F1604"/>
      <c r="G1604"/>
      <c r="H1604"/>
      <c r="I1604"/>
      <c r="J1604"/>
      <c r="K1604"/>
      <c r="L1604"/>
      <c r="M1604"/>
      <c r="N1604"/>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O2784" s="15"/>
    </row>
    <row r="2785" spans="15:15" x14ac:dyDescent="0.25">
      <c r="O2785" s="15"/>
    </row>
    <row r="2786" spans="15:15" x14ac:dyDescent="0.25">
      <c r="O2786" s="15"/>
    </row>
    <row r="2787" spans="15:15" x14ac:dyDescent="0.25">
      <c r="O2787" s="15"/>
    </row>
    <row r="2788" spans="15:15" x14ac:dyDescent="0.25">
      <c r="O2788" s="15"/>
    </row>
    <row r="2789" spans="15:15" x14ac:dyDescent="0.25">
      <c r="O2789" s="15"/>
    </row>
    <row r="2790" spans="15:15" x14ac:dyDescent="0.25">
      <c r="O2790" s="15"/>
    </row>
    <row r="2791" spans="15:15" x14ac:dyDescent="0.25">
      <c r="O2791" s="15"/>
    </row>
    <row r="2792" spans="15:15" x14ac:dyDescent="0.25">
      <c r="O2792" s="15"/>
    </row>
    <row r="2793" spans="15:15" x14ac:dyDescent="0.25">
      <c r="O2793" s="15"/>
    </row>
    <row r="2794" spans="15:15" x14ac:dyDescent="0.25">
      <c r="O2794" s="15"/>
    </row>
    <row r="2795" spans="15:15" x14ac:dyDescent="0.25">
      <c r="O2795" s="15"/>
    </row>
    <row r="2796" spans="15:15" x14ac:dyDescent="0.25">
      <c r="O2796" s="15"/>
    </row>
    <row r="2797" spans="15:15" x14ac:dyDescent="0.25">
      <c r="O2797" s="15"/>
    </row>
    <row r="2798" spans="15:15" x14ac:dyDescent="0.25">
      <c r="O2798" s="15"/>
    </row>
    <row r="2799" spans="15:15" x14ac:dyDescent="0.25">
      <c r="O2799" s="15"/>
    </row>
    <row r="2800" spans="15:15" x14ac:dyDescent="0.25">
      <c r="O2800" s="15"/>
    </row>
    <row r="2801" spans="15:15" x14ac:dyDescent="0.25">
      <c r="O2801" s="15"/>
    </row>
    <row r="2802" spans="15:15" x14ac:dyDescent="0.25">
      <c r="O2802" s="15"/>
    </row>
    <row r="2803" spans="15:15" x14ac:dyDescent="0.25">
      <c r="O2803" s="15"/>
    </row>
  </sheetData>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customUI/customUI14.xml><?xml version="1.0" encoding="utf-8"?>
<customUI xmlns="http://schemas.microsoft.com/office/2009/07/customui">
  <ribbon startFromScratch="false">
    <tabs>
      <tab id="tb_RDB" label="А.С.П.И.Д.">
        <group id="grp_RDB" label="Действия для активного листа">
          <button id="myB_Post" label="Группировка строк ЛТП" onAction="onAction_Post" size="large" imageMso="ControlWizards"/>
          <button id="myB_Utv" label="Замена утв. плана" onAction="onAction_Utv" size="large" imageMso="ExportExcel"/>
        </group>
        <group id="grp_VDN" label="Выделенный диапазон">
          <button id="myB_FrmZn" label="Замена формул значениями" onAction="onAction_FrmZn" size="large" imageMso="PasteValues"/>
          <button id="myB_ND" label="Замена 0 на нд" onAction="onAction_ND" size="large" imageMso="FormatPainter"/>
        </group>
      </tab>
    </tabs>
  </ribbon>
</customUI>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f9</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Кудрявцева Екатерина Владимировна</cp:lastModifiedBy>
  <cp:lastPrinted>2016-06-03T16:38:03Z</cp:lastPrinted>
  <dcterms:created xsi:type="dcterms:W3CDTF">2009-07-27T10:10:26Z</dcterms:created>
  <dcterms:modified xsi:type="dcterms:W3CDTF">2025-04-28T13:39:37Z</dcterms:modified>
</cp:coreProperties>
</file>